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Sección de Estadísticas\Estadísticas\Actualización Estadisticas pág web\2019\1. Enero\Ingresos Fiscales 2018\"/>
    </mc:Choice>
  </mc:AlternateContent>
  <xr:revisionPtr revIDLastSave="0" documentId="13_ncr:1_{4DB3DC11-057F-4EDE-B861-6C1F8275FCD0}" xr6:coauthVersionLast="43" xr6:coauthVersionMax="43" xr10:uidLastSave="{00000000-0000-0000-0000-000000000000}"/>
  <bookViews>
    <workbookView xWindow="-120" yWindow="-120" windowWidth="29040" windowHeight="15840" xr2:uid="{A2811426-B321-4891-8891-B4BCF08A402C}"/>
  </bookViews>
  <sheets>
    <sheet name="Ingresos Fiscal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B111" i="1" l="1"/>
  <c r="AC111" i="1" s="1"/>
  <c r="AD111" i="1" s="1"/>
  <c r="O111" i="1"/>
  <c r="AB110" i="1"/>
  <c r="AC110" i="1" s="1"/>
  <c r="AD110" i="1" s="1"/>
  <c r="O110" i="1"/>
  <c r="AB109" i="1"/>
  <c r="AC109" i="1" s="1"/>
  <c r="AD109" i="1" s="1"/>
  <c r="O109" i="1"/>
  <c r="AB108" i="1"/>
  <c r="O108" i="1"/>
  <c r="AB107" i="1"/>
  <c r="AC107" i="1" s="1"/>
  <c r="AD107" i="1" s="1"/>
  <c r="O107" i="1"/>
  <c r="AB104" i="1"/>
  <c r="AB103" i="1" s="1"/>
  <c r="O104" i="1"/>
  <c r="O103" i="1" s="1"/>
  <c r="AA103" i="1"/>
  <c r="Z103" i="1"/>
  <c r="Y103" i="1"/>
  <c r="X103" i="1"/>
  <c r="W103" i="1"/>
  <c r="V103" i="1"/>
  <c r="U103" i="1"/>
  <c r="T103" i="1"/>
  <c r="S103" i="1"/>
  <c r="R103" i="1"/>
  <c r="Q103" i="1"/>
  <c r="P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AB102" i="1"/>
  <c r="O102" i="1"/>
  <c r="AC102" i="1" s="1"/>
  <c r="AD102" i="1" s="1"/>
  <c r="AB101" i="1"/>
  <c r="AC101" i="1" s="1"/>
  <c r="AD101" i="1" s="1"/>
  <c r="O101" i="1"/>
  <c r="AB100" i="1"/>
  <c r="AB98" i="1" s="1"/>
  <c r="AA100" i="1"/>
  <c r="AA98" i="1" s="1"/>
  <c r="Z100" i="1"/>
  <c r="Z98" i="1" s="1"/>
  <c r="Z93" i="1" s="1"/>
  <c r="Z90" i="1" s="1"/>
  <c r="Z86" i="1" s="1"/>
  <c r="Y100" i="1"/>
  <c r="X100" i="1"/>
  <c r="W100" i="1"/>
  <c r="W98" i="1" s="1"/>
  <c r="V100" i="1"/>
  <c r="U100" i="1"/>
  <c r="U98" i="1" s="1"/>
  <c r="T100" i="1"/>
  <c r="T98" i="1" s="1"/>
  <c r="T93" i="1" s="1"/>
  <c r="T90" i="1" s="1"/>
  <c r="T86" i="1" s="1"/>
  <c r="S100" i="1"/>
  <c r="S98" i="1" s="1"/>
  <c r="R100" i="1"/>
  <c r="Q100" i="1"/>
  <c r="P100" i="1"/>
  <c r="P98" i="1" s="1"/>
  <c r="N100" i="1"/>
  <c r="M100" i="1"/>
  <c r="M98" i="1" s="1"/>
  <c r="L100" i="1"/>
  <c r="K100" i="1"/>
  <c r="K98" i="1" s="1"/>
  <c r="J100" i="1"/>
  <c r="J98" i="1" s="1"/>
  <c r="J93" i="1" s="1"/>
  <c r="J90" i="1" s="1"/>
  <c r="J86" i="1" s="1"/>
  <c r="I100" i="1"/>
  <c r="H100" i="1"/>
  <c r="H98" i="1" s="1"/>
  <c r="G100" i="1"/>
  <c r="G98" i="1" s="1"/>
  <c r="F100" i="1"/>
  <c r="E100" i="1"/>
  <c r="E98" i="1" s="1"/>
  <c r="D100" i="1"/>
  <c r="D98" i="1" s="1"/>
  <c r="D93" i="1" s="1"/>
  <c r="D90" i="1" s="1"/>
  <c r="D86" i="1" s="1"/>
  <c r="C100" i="1"/>
  <c r="C98" i="1" s="1"/>
  <c r="AB99" i="1"/>
  <c r="O99" i="1"/>
  <c r="AC99" i="1" s="1"/>
  <c r="Y98" i="1"/>
  <c r="X98" i="1"/>
  <c r="V98" i="1"/>
  <c r="R98" i="1"/>
  <c r="Q98" i="1"/>
  <c r="Q93" i="1" s="1"/>
  <c r="Q90" i="1" s="1"/>
  <c r="N98" i="1"/>
  <c r="L98" i="1"/>
  <c r="L93" i="1" s="1"/>
  <c r="L90" i="1" s="1"/>
  <c r="L86" i="1" s="1"/>
  <c r="I98" i="1"/>
  <c r="F98" i="1"/>
  <c r="AB97" i="1"/>
  <c r="AC97" i="1" s="1"/>
  <c r="AD97" i="1" s="1"/>
  <c r="O97" i="1"/>
  <c r="AB96" i="1"/>
  <c r="O96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AB94" i="1"/>
  <c r="O94" i="1"/>
  <c r="Y93" i="1"/>
  <c r="Y90" i="1" s="1"/>
  <c r="Y86" i="1" s="1"/>
  <c r="R93" i="1"/>
  <c r="I93" i="1"/>
  <c r="AB92" i="1"/>
  <c r="AB91" i="1" s="1"/>
  <c r="O92" i="1"/>
  <c r="AC92" i="1" s="1"/>
  <c r="AA91" i="1"/>
  <c r="Z91" i="1"/>
  <c r="Y91" i="1"/>
  <c r="X91" i="1"/>
  <c r="W91" i="1"/>
  <c r="V91" i="1"/>
  <c r="U91" i="1"/>
  <c r="T91" i="1"/>
  <c r="S91" i="1"/>
  <c r="R91" i="1"/>
  <c r="R90" i="1" s="1"/>
  <c r="Q91" i="1"/>
  <c r="P91" i="1"/>
  <c r="O91" i="1"/>
  <c r="N91" i="1"/>
  <c r="M91" i="1"/>
  <c r="L91" i="1"/>
  <c r="K91" i="1"/>
  <c r="J91" i="1"/>
  <c r="I91" i="1"/>
  <c r="I90" i="1" s="1"/>
  <c r="H91" i="1"/>
  <c r="G91" i="1"/>
  <c r="F91" i="1"/>
  <c r="E91" i="1"/>
  <c r="D91" i="1"/>
  <c r="C91" i="1"/>
  <c r="AB89" i="1"/>
  <c r="O89" i="1"/>
  <c r="AB88" i="1"/>
  <c r="O88" i="1"/>
  <c r="O87" i="1" s="1"/>
  <c r="AA87" i="1"/>
  <c r="Z87" i="1"/>
  <c r="Y87" i="1"/>
  <c r="X87" i="1"/>
  <c r="W87" i="1"/>
  <c r="V87" i="1"/>
  <c r="U87" i="1"/>
  <c r="T87" i="1"/>
  <c r="S87" i="1"/>
  <c r="R87" i="1"/>
  <c r="Q87" i="1"/>
  <c r="Q86" i="1" s="1"/>
  <c r="P87" i="1"/>
  <c r="N87" i="1"/>
  <c r="M87" i="1"/>
  <c r="L87" i="1"/>
  <c r="K87" i="1"/>
  <c r="J87" i="1"/>
  <c r="I87" i="1"/>
  <c r="H87" i="1"/>
  <c r="G87" i="1"/>
  <c r="F87" i="1"/>
  <c r="E87" i="1"/>
  <c r="D87" i="1"/>
  <c r="C87" i="1"/>
  <c r="AB85" i="1"/>
  <c r="AC85" i="1" s="1"/>
  <c r="AD85" i="1" s="1"/>
  <c r="O85" i="1"/>
  <c r="AB83" i="1"/>
  <c r="AB82" i="1" s="1"/>
  <c r="O83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AA81" i="1"/>
  <c r="X81" i="1"/>
  <c r="O81" i="1"/>
  <c r="Y81" i="1" s="1"/>
  <c r="AB80" i="1"/>
  <c r="O80" i="1"/>
  <c r="AB79" i="1"/>
  <c r="AC79" i="1" s="1"/>
  <c r="O79" i="1"/>
  <c r="AB78" i="1"/>
  <c r="AC78" i="1" s="1"/>
  <c r="AD78" i="1" s="1"/>
  <c r="O78" i="1"/>
  <c r="AB77" i="1"/>
  <c r="O77" i="1"/>
  <c r="AB76" i="1"/>
  <c r="O76" i="1"/>
  <c r="AB75" i="1"/>
  <c r="AC75" i="1" s="1"/>
  <c r="AD75" i="1" s="1"/>
  <c r="O75" i="1"/>
  <c r="AB74" i="1"/>
  <c r="AC74" i="1" s="1"/>
  <c r="O74" i="1"/>
  <c r="AA73" i="1"/>
  <c r="Z73" i="1"/>
  <c r="Z72" i="1" s="1"/>
  <c r="Y73" i="1"/>
  <c r="X73" i="1"/>
  <c r="W73" i="1"/>
  <c r="V73" i="1"/>
  <c r="V72" i="1" s="1"/>
  <c r="U73" i="1"/>
  <c r="T73" i="1"/>
  <c r="T72" i="1" s="1"/>
  <c r="S73" i="1"/>
  <c r="R73" i="1"/>
  <c r="R72" i="1" s="1"/>
  <c r="Q73" i="1"/>
  <c r="Q72" i="1" s="1"/>
  <c r="P73" i="1"/>
  <c r="N73" i="1"/>
  <c r="M73" i="1"/>
  <c r="M72" i="1" s="1"/>
  <c r="L73" i="1"/>
  <c r="K73" i="1"/>
  <c r="J73" i="1"/>
  <c r="J72" i="1" s="1"/>
  <c r="I73" i="1"/>
  <c r="I72" i="1" s="1"/>
  <c r="H73" i="1"/>
  <c r="H72" i="1" s="1"/>
  <c r="G73" i="1"/>
  <c r="F73" i="1"/>
  <c r="E73" i="1"/>
  <c r="E72" i="1" s="1"/>
  <c r="D73" i="1"/>
  <c r="C73" i="1"/>
  <c r="C72" i="1" s="1"/>
  <c r="AA72" i="1"/>
  <c r="Y72" i="1"/>
  <c r="X72" i="1"/>
  <c r="W72" i="1"/>
  <c r="U72" i="1"/>
  <c r="S72" i="1"/>
  <c r="P72" i="1"/>
  <c r="N72" i="1"/>
  <c r="L72" i="1"/>
  <c r="K72" i="1"/>
  <c r="G72" i="1"/>
  <c r="F72" i="1"/>
  <c r="D72" i="1"/>
  <c r="AB71" i="1"/>
  <c r="AC71" i="1" s="1"/>
  <c r="AD71" i="1" s="1"/>
  <c r="Y71" i="1"/>
  <c r="O71" i="1"/>
  <c r="AB70" i="1"/>
  <c r="O70" i="1"/>
  <c r="AB69" i="1"/>
  <c r="O69" i="1"/>
  <c r="AB68" i="1"/>
  <c r="O68" i="1"/>
  <c r="AA67" i="1"/>
  <c r="Z67" i="1"/>
  <c r="Y67" i="1"/>
  <c r="X67" i="1"/>
  <c r="W67" i="1"/>
  <c r="V67" i="1"/>
  <c r="U67" i="1"/>
  <c r="T67" i="1"/>
  <c r="T56" i="1" s="1"/>
  <c r="S67" i="1"/>
  <c r="R67" i="1"/>
  <c r="Q67" i="1"/>
  <c r="P67" i="1"/>
  <c r="N67" i="1"/>
  <c r="M67" i="1"/>
  <c r="L67" i="1"/>
  <c r="K67" i="1"/>
  <c r="J67" i="1"/>
  <c r="I67" i="1"/>
  <c r="H67" i="1"/>
  <c r="G67" i="1"/>
  <c r="F67" i="1"/>
  <c r="E67" i="1"/>
  <c r="D67" i="1"/>
  <c r="C67" i="1"/>
  <c r="AB66" i="1"/>
  <c r="K66" i="1"/>
  <c r="J66" i="1"/>
  <c r="H66" i="1"/>
  <c r="G66" i="1"/>
  <c r="G63" i="1" s="1"/>
  <c r="F66" i="1"/>
  <c r="E66" i="1"/>
  <c r="AB65" i="1"/>
  <c r="AC65" i="1" s="1"/>
  <c r="AD65" i="1" s="1"/>
  <c r="O65" i="1"/>
  <c r="AB64" i="1"/>
  <c r="O64" i="1"/>
  <c r="AC64" i="1" s="1"/>
  <c r="AD64" i="1" s="1"/>
  <c r="AA63" i="1"/>
  <c r="Z63" i="1"/>
  <c r="Y63" i="1"/>
  <c r="X63" i="1"/>
  <c r="X57" i="1" s="1"/>
  <c r="X56" i="1" s="1"/>
  <c r="W63" i="1"/>
  <c r="V63" i="1"/>
  <c r="U63" i="1"/>
  <c r="T63" i="1"/>
  <c r="S63" i="1"/>
  <c r="R63" i="1"/>
  <c r="Q63" i="1"/>
  <c r="P63" i="1"/>
  <c r="P57" i="1" s="1"/>
  <c r="P56" i="1" s="1"/>
  <c r="N63" i="1"/>
  <c r="M63" i="1"/>
  <c r="L63" i="1"/>
  <c r="K63" i="1"/>
  <c r="J63" i="1"/>
  <c r="I63" i="1"/>
  <c r="H63" i="1"/>
  <c r="F63" i="1"/>
  <c r="F57" i="1" s="1"/>
  <c r="F56" i="1" s="1"/>
  <c r="E63" i="1"/>
  <c r="D63" i="1"/>
  <c r="C63" i="1"/>
  <c r="AB62" i="1"/>
  <c r="AC62" i="1" s="1"/>
  <c r="AD62" i="1" s="1"/>
  <c r="O62" i="1"/>
  <c r="AB61" i="1"/>
  <c r="O61" i="1"/>
  <c r="AC60" i="1"/>
  <c r="AD60" i="1" s="1"/>
  <c r="AB60" i="1"/>
  <c r="O60" i="1"/>
  <c r="AB59" i="1"/>
  <c r="O59" i="1"/>
  <c r="O58" i="1" s="1"/>
  <c r="AA58" i="1"/>
  <c r="AA57" i="1" s="1"/>
  <c r="Z58" i="1"/>
  <c r="Y58" i="1"/>
  <c r="X58" i="1"/>
  <c r="W58" i="1"/>
  <c r="V58" i="1"/>
  <c r="U58" i="1"/>
  <c r="U57" i="1" s="1"/>
  <c r="U56" i="1" s="1"/>
  <c r="T58" i="1"/>
  <c r="S58" i="1"/>
  <c r="S57" i="1" s="1"/>
  <c r="R58" i="1"/>
  <c r="Q58" i="1"/>
  <c r="P58" i="1"/>
  <c r="N58" i="1"/>
  <c r="N57" i="1" s="1"/>
  <c r="N56" i="1" s="1"/>
  <c r="M58" i="1"/>
  <c r="M57" i="1" s="1"/>
  <c r="M56" i="1" s="1"/>
  <c r="L58" i="1"/>
  <c r="K58" i="1"/>
  <c r="K57" i="1" s="1"/>
  <c r="J58" i="1"/>
  <c r="I58" i="1"/>
  <c r="H58" i="1"/>
  <c r="G58" i="1"/>
  <c r="F58" i="1"/>
  <c r="E58" i="1"/>
  <c r="E57" i="1" s="1"/>
  <c r="E56" i="1" s="1"/>
  <c r="D58" i="1"/>
  <c r="C58" i="1"/>
  <c r="C57" i="1" s="1"/>
  <c r="C56" i="1" s="1"/>
  <c r="Z57" i="1"/>
  <c r="Y57" i="1"/>
  <c r="Y56" i="1" s="1"/>
  <c r="W57" i="1"/>
  <c r="W56" i="1" s="1"/>
  <c r="V57" i="1"/>
  <c r="T57" i="1"/>
  <c r="R57" i="1"/>
  <c r="Q57" i="1"/>
  <c r="Q56" i="1" s="1"/>
  <c r="L57" i="1"/>
  <c r="J57" i="1"/>
  <c r="I57" i="1"/>
  <c r="I56" i="1" s="1"/>
  <c r="H57" i="1"/>
  <c r="H56" i="1" s="1"/>
  <c r="D57" i="1"/>
  <c r="Z56" i="1"/>
  <c r="V56" i="1"/>
  <c r="R56" i="1"/>
  <c r="L56" i="1"/>
  <c r="J56" i="1"/>
  <c r="D56" i="1"/>
  <c r="AB55" i="1"/>
  <c r="AC55" i="1" s="1"/>
  <c r="AD55" i="1" s="1"/>
  <c r="O55" i="1"/>
  <c r="AB54" i="1"/>
  <c r="AC54" i="1" s="1"/>
  <c r="AD54" i="1" s="1"/>
  <c r="O54" i="1"/>
  <c r="AB53" i="1"/>
  <c r="O53" i="1"/>
  <c r="AB52" i="1"/>
  <c r="AC52" i="1" s="1"/>
  <c r="AD52" i="1" s="1"/>
  <c r="O52" i="1"/>
  <c r="AB51" i="1"/>
  <c r="O51" i="1"/>
  <c r="AB50" i="1"/>
  <c r="O50" i="1"/>
  <c r="O48" i="1" s="1"/>
  <c r="AB49" i="1"/>
  <c r="O49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N48" i="1"/>
  <c r="M48" i="1"/>
  <c r="L48" i="1"/>
  <c r="K48" i="1"/>
  <c r="J48" i="1"/>
  <c r="I48" i="1"/>
  <c r="H48" i="1"/>
  <c r="G48" i="1"/>
  <c r="F48" i="1"/>
  <c r="E48" i="1"/>
  <c r="D48" i="1"/>
  <c r="C48" i="1"/>
  <c r="AA47" i="1"/>
  <c r="X47" i="1"/>
  <c r="O47" i="1"/>
  <c r="Y47" i="1" s="1"/>
  <c r="AB46" i="1"/>
  <c r="O46" i="1"/>
  <c r="AC46" i="1" s="1"/>
  <c r="AD46" i="1" s="1"/>
  <c r="AB45" i="1"/>
  <c r="AB44" i="1" s="1"/>
  <c r="O45" i="1"/>
  <c r="O44" i="1" s="1"/>
  <c r="AA44" i="1"/>
  <c r="Z44" i="1"/>
  <c r="Y44" i="1"/>
  <c r="X44" i="1"/>
  <c r="W44" i="1"/>
  <c r="V44" i="1"/>
  <c r="U44" i="1"/>
  <c r="T44" i="1"/>
  <c r="T43" i="1" s="1"/>
  <c r="S44" i="1"/>
  <c r="R44" i="1"/>
  <c r="R43" i="1" s="1"/>
  <c r="Q44" i="1"/>
  <c r="Q43" i="1" s="1"/>
  <c r="P44" i="1"/>
  <c r="N44" i="1"/>
  <c r="N43" i="1" s="1"/>
  <c r="M44" i="1"/>
  <c r="L44" i="1"/>
  <c r="K44" i="1"/>
  <c r="J44" i="1"/>
  <c r="J43" i="1" s="1"/>
  <c r="I44" i="1"/>
  <c r="I43" i="1" s="1"/>
  <c r="H44" i="1"/>
  <c r="G44" i="1"/>
  <c r="F44" i="1"/>
  <c r="E44" i="1"/>
  <c r="D44" i="1"/>
  <c r="D43" i="1" s="1"/>
  <c r="C44" i="1"/>
  <c r="AA43" i="1"/>
  <c r="W43" i="1"/>
  <c r="V43" i="1"/>
  <c r="S43" i="1"/>
  <c r="L43" i="1"/>
  <c r="K43" i="1"/>
  <c r="G43" i="1"/>
  <c r="F43" i="1"/>
  <c r="C43" i="1"/>
  <c r="AB42" i="1"/>
  <c r="O42" i="1"/>
  <c r="AB41" i="1"/>
  <c r="AC41" i="1" s="1"/>
  <c r="AD41" i="1" s="1"/>
  <c r="O41" i="1"/>
  <c r="AB40" i="1"/>
  <c r="O40" i="1"/>
  <c r="AB39" i="1"/>
  <c r="O39" i="1"/>
  <c r="AB38" i="1"/>
  <c r="O38" i="1"/>
  <c r="AB37" i="1"/>
  <c r="AB36" i="1" s="1"/>
  <c r="O37" i="1"/>
  <c r="O36" i="1" s="1"/>
  <c r="AA36" i="1"/>
  <c r="Z36" i="1"/>
  <c r="Y36" i="1"/>
  <c r="X36" i="1"/>
  <c r="W36" i="1"/>
  <c r="V36" i="1"/>
  <c r="U36" i="1"/>
  <c r="U24" i="1" s="1"/>
  <c r="T36" i="1"/>
  <c r="S36" i="1"/>
  <c r="R36" i="1"/>
  <c r="Q36" i="1"/>
  <c r="P36" i="1"/>
  <c r="N36" i="1"/>
  <c r="M36" i="1"/>
  <c r="M24" i="1" s="1"/>
  <c r="L36" i="1"/>
  <c r="K36" i="1"/>
  <c r="J36" i="1"/>
  <c r="I36" i="1"/>
  <c r="H36" i="1"/>
  <c r="G36" i="1"/>
  <c r="F36" i="1"/>
  <c r="E36" i="1"/>
  <c r="D36" i="1"/>
  <c r="C36" i="1"/>
  <c r="AB35" i="1"/>
  <c r="AC35" i="1" s="1"/>
  <c r="AD35" i="1" s="1"/>
  <c r="O35" i="1"/>
  <c r="AB34" i="1"/>
  <c r="AC34" i="1" s="1"/>
  <c r="AD34" i="1" s="1"/>
  <c r="O34" i="1"/>
  <c r="AB33" i="1"/>
  <c r="O33" i="1"/>
  <c r="AB32" i="1"/>
  <c r="AC32" i="1" s="1"/>
  <c r="AD32" i="1" s="1"/>
  <c r="O32" i="1"/>
  <c r="AB31" i="1"/>
  <c r="AC31" i="1" s="1"/>
  <c r="AD31" i="1" s="1"/>
  <c r="O31" i="1"/>
  <c r="AB30" i="1"/>
  <c r="AC30" i="1" s="1"/>
  <c r="AD30" i="1" s="1"/>
  <c r="O30" i="1"/>
  <c r="AB29" i="1"/>
  <c r="O29" i="1"/>
  <c r="O28" i="1" s="1"/>
  <c r="AA28" i="1"/>
  <c r="Z28" i="1"/>
  <c r="Y28" i="1"/>
  <c r="X28" i="1"/>
  <c r="W28" i="1"/>
  <c r="V28" i="1"/>
  <c r="U28" i="1"/>
  <c r="T28" i="1"/>
  <c r="S28" i="1"/>
  <c r="R28" i="1"/>
  <c r="Q28" i="1"/>
  <c r="P28" i="1"/>
  <c r="N28" i="1"/>
  <c r="M28" i="1"/>
  <c r="L28" i="1"/>
  <c r="K28" i="1"/>
  <c r="J28" i="1"/>
  <c r="I28" i="1"/>
  <c r="H28" i="1"/>
  <c r="G28" i="1"/>
  <c r="F28" i="1"/>
  <c r="E28" i="1"/>
  <c r="D28" i="1"/>
  <c r="C28" i="1"/>
  <c r="AB27" i="1"/>
  <c r="O27" i="1"/>
  <c r="AB26" i="1"/>
  <c r="O26" i="1"/>
  <c r="O25" i="1" s="1"/>
  <c r="O24" i="1" s="1"/>
  <c r="AA25" i="1"/>
  <c r="Z25" i="1"/>
  <c r="Y25" i="1"/>
  <c r="Y24" i="1" s="1"/>
  <c r="X25" i="1"/>
  <c r="W25" i="1"/>
  <c r="V25" i="1"/>
  <c r="V24" i="1" s="1"/>
  <c r="U25" i="1"/>
  <c r="T25" i="1"/>
  <c r="S25" i="1"/>
  <c r="R25" i="1"/>
  <c r="Q25" i="1"/>
  <c r="Q24" i="1" s="1"/>
  <c r="Q9" i="1" s="1"/>
  <c r="P25" i="1"/>
  <c r="N25" i="1"/>
  <c r="N24" i="1" s="1"/>
  <c r="M25" i="1"/>
  <c r="L25" i="1"/>
  <c r="K25" i="1"/>
  <c r="J25" i="1"/>
  <c r="I25" i="1"/>
  <c r="I24" i="1" s="1"/>
  <c r="H25" i="1"/>
  <c r="G25" i="1"/>
  <c r="F25" i="1"/>
  <c r="F24" i="1" s="1"/>
  <c r="E25" i="1"/>
  <c r="D25" i="1"/>
  <c r="C25" i="1"/>
  <c r="AA24" i="1"/>
  <c r="Z24" i="1"/>
  <c r="X24" i="1"/>
  <c r="W24" i="1"/>
  <c r="S24" i="1"/>
  <c r="R24" i="1"/>
  <c r="P24" i="1"/>
  <c r="K24" i="1"/>
  <c r="J24" i="1"/>
  <c r="H24" i="1"/>
  <c r="G24" i="1"/>
  <c r="E24" i="1"/>
  <c r="C24" i="1"/>
  <c r="AB23" i="1"/>
  <c r="O23" i="1"/>
  <c r="AB22" i="1"/>
  <c r="O22" i="1"/>
  <c r="AC22" i="1" s="1"/>
  <c r="AD22" i="1" s="1"/>
  <c r="AB21" i="1"/>
  <c r="AC21" i="1" s="1"/>
  <c r="AD21" i="1" s="1"/>
  <c r="O21" i="1"/>
  <c r="AB20" i="1"/>
  <c r="O20" i="1"/>
  <c r="AB19" i="1"/>
  <c r="O19" i="1"/>
  <c r="AB18" i="1"/>
  <c r="O18" i="1"/>
  <c r="AC18" i="1" s="1"/>
  <c r="AD18" i="1" s="1"/>
  <c r="AB17" i="1"/>
  <c r="O17" i="1"/>
  <c r="AA16" i="1"/>
  <c r="AA15" i="1" s="1"/>
  <c r="AA9" i="1" s="1"/>
  <c r="Z16" i="1"/>
  <c r="Z15" i="1" s="1"/>
  <c r="Y16" i="1"/>
  <c r="X16" i="1"/>
  <c r="X15" i="1" s="1"/>
  <c r="W16" i="1"/>
  <c r="V16" i="1"/>
  <c r="V15" i="1" s="1"/>
  <c r="U16" i="1"/>
  <c r="T16" i="1"/>
  <c r="S16" i="1"/>
  <c r="S15" i="1" s="1"/>
  <c r="S9" i="1" s="1"/>
  <c r="R16" i="1"/>
  <c r="R15" i="1" s="1"/>
  <c r="Q16" i="1"/>
  <c r="P16" i="1"/>
  <c r="P15" i="1" s="1"/>
  <c r="N16" i="1"/>
  <c r="N15" i="1" s="1"/>
  <c r="M16" i="1"/>
  <c r="L16" i="1"/>
  <c r="K16" i="1"/>
  <c r="K15" i="1" s="1"/>
  <c r="K9" i="1" s="1"/>
  <c r="J16" i="1"/>
  <c r="J15" i="1" s="1"/>
  <c r="I16" i="1"/>
  <c r="H16" i="1"/>
  <c r="H15" i="1" s="1"/>
  <c r="G16" i="1"/>
  <c r="F16" i="1"/>
  <c r="E16" i="1"/>
  <c r="D16" i="1"/>
  <c r="C16" i="1"/>
  <c r="C15" i="1" s="1"/>
  <c r="C9" i="1" s="1"/>
  <c r="Y15" i="1"/>
  <c r="W15" i="1"/>
  <c r="U15" i="1"/>
  <c r="T15" i="1"/>
  <c r="Q15" i="1"/>
  <c r="M15" i="1"/>
  <c r="L15" i="1"/>
  <c r="I15" i="1"/>
  <c r="G15" i="1"/>
  <c r="F15" i="1"/>
  <c r="E15" i="1"/>
  <c r="D15" i="1"/>
  <c r="AB14" i="1"/>
  <c r="O14" i="1"/>
  <c r="AC14" i="1" s="1"/>
  <c r="AD14" i="1" s="1"/>
  <c r="AB13" i="1"/>
  <c r="AC13" i="1" s="1"/>
  <c r="AD13" i="1" s="1"/>
  <c r="O13" i="1"/>
  <c r="AB12" i="1"/>
  <c r="O12" i="1"/>
  <c r="AB11" i="1"/>
  <c r="O11" i="1"/>
  <c r="AA10" i="1"/>
  <c r="Z10" i="1"/>
  <c r="Y10" i="1"/>
  <c r="X10" i="1"/>
  <c r="W10" i="1"/>
  <c r="W9" i="1" s="1"/>
  <c r="W8" i="1" s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G9" i="1" s="1"/>
  <c r="F10" i="1"/>
  <c r="E10" i="1"/>
  <c r="D10" i="1"/>
  <c r="C10" i="1"/>
  <c r="I86" i="1" l="1"/>
  <c r="R86" i="1"/>
  <c r="C8" i="1"/>
  <c r="AC48" i="1"/>
  <c r="AD48" i="1" s="1"/>
  <c r="W93" i="1"/>
  <c r="I9" i="1"/>
  <c r="O43" i="1"/>
  <c r="AC98" i="1"/>
  <c r="AD98" i="1" s="1"/>
  <c r="H9" i="1"/>
  <c r="H8" i="1" s="1"/>
  <c r="H84" i="1" s="1"/>
  <c r="H105" i="1" s="1"/>
  <c r="H112" i="1" s="1"/>
  <c r="AB28" i="1"/>
  <c r="AC28" i="1" s="1"/>
  <c r="AD28" i="1" s="1"/>
  <c r="AC33" i="1"/>
  <c r="AD33" i="1" s="1"/>
  <c r="Z47" i="1"/>
  <c r="AB47" i="1" s="1"/>
  <c r="AC53" i="1"/>
  <c r="AD53" i="1" s="1"/>
  <c r="AB58" i="1"/>
  <c r="AC58" i="1" s="1"/>
  <c r="AD58" i="1" s="1"/>
  <c r="AC61" i="1"/>
  <c r="AD61" i="1" s="1"/>
  <c r="O66" i="1"/>
  <c r="O63" i="1" s="1"/>
  <c r="O57" i="1" s="1"/>
  <c r="AB67" i="1"/>
  <c r="O73" i="1"/>
  <c r="O72" i="1" s="1"/>
  <c r="AC89" i="1"/>
  <c r="H93" i="1"/>
  <c r="H90" i="1" s="1"/>
  <c r="H86" i="1" s="1"/>
  <c r="P93" i="1"/>
  <c r="P90" i="1" s="1"/>
  <c r="P86" i="1" s="1"/>
  <c r="X93" i="1"/>
  <c r="X90" i="1" s="1"/>
  <c r="X86" i="1" s="1"/>
  <c r="E93" i="1"/>
  <c r="E90" i="1" s="1"/>
  <c r="E86" i="1" s="1"/>
  <c r="M93" i="1"/>
  <c r="M90" i="1" s="1"/>
  <c r="M86" i="1" s="1"/>
  <c r="U93" i="1"/>
  <c r="U90" i="1" s="1"/>
  <c r="U86" i="1" s="1"/>
  <c r="AB16" i="1"/>
  <c r="AB15" i="1" s="1"/>
  <c r="AC15" i="1" s="1"/>
  <c r="AD15" i="1" s="1"/>
  <c r="AC38" i="1"/>
  <c r="AD38" i="1" s="1"/>
  <c r="AC42" i="1"/>
  <c r="AD42" i="1" s="1"/>
  <c r="AC50" i="1"/>
  <c r="AD50" i="1" s="1"/>
  <c r="O67" i="1"/>
  <c r="L84" i="1"/>
  <c r="AC94" i="1"/>
  <c r="AC104" i="1"/>
  <c r="AD104" i="1" s="1"/>
  <c r="AC36" i="1"/>
  <c r="AD36" i="1" s="1"/>
  <c r="D24" i="1"/>
  <c r="D9" i="1" s="1"/>
  <c r="D8" i="1" s="1"/>
  <c r="D84" i="1" s="1"/>
  <c r="D105" i="1" s="1"/>
  <c r="D112" i="1" s="1"/>
  <c r="L24" i="1"/>
  <c r="L9" i="1" s="1"/>
  <c r="L8" i="1" s="1"/>
  <c r="T24" i="1"/>
  <c r="T9" i="1" s="1"/>
  <c r="T8" i="1" s="1"/>
  <c r="T84" i="1" s="1"/>
  <c r="T105" i="1" s="1"/>
  <c r="T112" i="1" s="1"/>
  <c r="G57" i="1"/>
  <c r="G56" i="1" s="1"/>
  <c r="G8" i="1" s="1"/>
  <c r="G93" i="1"/>
  <c r="O100" i="1"/>
  <c r="O98" i="1" s="1"/>
  <c r="O93" i="1" s="1"/>
  <c r="I8" i="1"/>
  <c r="O16" i="1"/>
  <c r="O15" i="1" s="1"/>
  <c r="O9" i="1" s="1"/>
  <c r="AC26" i="1"/>
  <c r="AD26" i="1" s="1"/>
  <c r="AC39" i="1"/>
  <c r="AD39" i="1" s="1"/>
  <c r="AC51" i="1"/>
  <c r="AD51" i="1" s="1"/>
  <c r="AC59" i="1"/>
  <c r="AD59" i="1" s="1"/>
  <c r="AC76" i="1"/>
  <c r="AD76" i="1" s="1"/>
  <c r="AC80" i="1"/>
  <c r="AC83" i="1"/>
  <c r="W90" i="1"/>
  <c r="W86" i="1" s="1"/>
  <c r="W105" i="1" s="1"/>
  <c r="W112" i="1" s="1"/>
  <c r="F9" i="1"/>
  <c r="F8" i="1" s="1"/>
  <c r="N9" i="1"/>
  <c r="N8" i="1" s="1"/>
  <c r="V9" i="1"/>
  <c r="V8" i="1" s="1"/>
  <c r="V84" i="1" s="1"/>
  <c r="E43" i="1"/>
  <c r="E9" i="1" s="1"/>
  <c r="M43" i="1"/>
  <c r="M9" i="1" s="1"/>
  <c r="U43" i="1"/>
  <c r="U9" i="1" s="1"/>
  <c r="U8" i="1" s="1"/>
  <c r="U84" i="1" s="1"/>
  <c r="U105" i="1" s="1"/>
  <c r="U112" i="1" s="1"/>
  <c r="AB63" i="1"/>
  <c r="AC63" i="1" s="1"/>
  <c r="AD63" i="1" s="1"/>
  <c r="AC70" i="1"/>
  <c r="AD70" i="1" s="1"/>
  <c r="AC77" i="1"/>
  <c r="W84" i="1"/>
  <c r="AB10" i="1"/>
  <c r="AC10" i="1" s="1"/>
  <c r="AD10" i="1" s="1"/>
  <c r="AC19" i="1"/>
  <c r="AD19" i="1" s="1"/>
  <c r="AC23" i="1"/>
  <c r="AD23" i="1" s="1"/>
  <c r="AC27" i="1"/>
  <c r="AD27" i="1" s="1"/>
  <c r="AC40" i="1"/>
  <c r="AD40" i="1" s="1"/>
  <c r="Q8" i="1"/>
  <c r="Q84" i="1" s="1"/>
  <c r="Q105" i="1" s="1"/>
  <c r="Q112" i="1" s="1"/>
  <c r="AB73" i="1"/>
  <c r="AB81" i="1"/>
  <c r="AC81" i="1" s="1"/>
  <c r="AB95" i="1"/>
  <c r="K56" i="1"/>
  <c r="K8" i="1" s="1"/>
  <c r="K84" i="1" s="1"/>
  <c r="AC12" i="1"/>
  <c r="AD12" i="1" s="1"/>
  <c r="AC20" i="1"/>
  <c r="AD20" i="1" s="1"/>
  <c r="H43" i="1"/>
  <c r="P43" i="1"/>
  <c r="P9" i="1" s="1"/>
  <c r="P8" i="1" s="1"/>
  <c r="P84" i="1" s="1"/>
  <c r="P105" i="1" s="1"/>
  <c r="P112" i="1" s="1"/>
  <c r="X43" i="1"/>
  <c r="X9" i="1" s="1"/>
  <c r="X8" i="1" s="1"/>
  <c r="X84" i="1" s="1"/>
  <c r="X105" i="1" s="1"/>
  <c r="X112" i="1" s="1"/>
  <c r="Y43" i="1"/>
  <c r="Y9" i="1" s="1"/>
  <c r="Y8" i="1" s="1"/>
  <c r="AC49" i="1"/>
  <c r="AD49" i="1" s="1"/>
  <c r="AC66" i="1"/>
  <c r="AD66" i="1" s="1"/>
  <c r="S56" i="1"/>
  <c r="S8" i="1" s="1"/>
  <c r="AA56" i="1"/>
  <c r="AA8" i="1" s="1"/>
  <c r="I84" i="1"/>
  <c r="AC88" i="1"/>
  <c r="AD88" i="1" s="1"/>
  <c r="F93" i="1"/>
  <c r="F90" i="1" s="1"/>
  <c r="F86" i="1" s="1"/>
  <c r="F105" i="1" s="1"/>
  <c r="F112" i="1" s="1"/>
  <c r="N93" i="1"/>
  <c r="N90" i="1" s="1"/>
  <c r="N86" i="1" s="1"/>
  <c r="V93" i="1"/>
  <c r="V90" i="1" s="1"/>
  <c r="C93" i="1"/>
  <c r="C90" i="1" s="1"/>
  <c r="C86" i="1" s="1"/>
  <c r="K93" i="1"/>
  <c r="K90" i="1" s="1"/>
  <c r="K86" i="1" s="1"/>
  <c r="S93" i="1"/>
  <c r="S90" i="1" s="1"/>
  <c r="S86" i="1" s="1"/>
  <c r="AA93" i="1"/>
  <c r="AA90" i="1" s="1"/>
  <c r="AA86" i="1" s="1"/>
  <c r="AA105" i="1" s="1"/>
  <c r="AA112" i="1" s="1"/>
  <c r="AC108" i="1"/>
  <c r="AD108" i="1" s="1"/>
  <c r="V86" i="1"/>
  <c r="L105" i="1"/>
  <c r="L112" i="1" s="1"/>
  <c r="O56" i="1"/>
  <c r="AC67" i="1"/>
  <c r="AD67" i="1" s="1"/>
  <c r="C84" i="1"/>
  <c r="S84" i="1"/>
  <c r="AA84" i="1"/>
  <c r="AD92" i="1"/>
  <c r="AC91" i="1"/>
  <c r="AD91" i="1" s="1"/>
  <c r="AC103" i="1"/>
  <c r="AD103" i="1" s="1"/>
  <c r="R9" i="1"/>
  <c r="R8" i="1" s="1"/>
  <c r="R84" i="1" s="1"/>
  <c r="AC82" i="1"/>
  <c r="AC44" i="1"/>
  <c r="AD44" i="1" s="1"/>
  <c r="F84" i="1"/>
  <c r="N84" i="1"/>
  <c r="G90" i="1"/>
  <c r="G86" i="1" s="1"/>
  <c r="O90" i="1"/>
  <c r="O86" i="1" s="1"/>
  <c r="J9" i="1"/>
  <c r="J8" i="1" s="1"/>
  <c r="J84" i="1" s="1"/>
  <c r="J105" i="1" s="1"/>
  <c r="J112" i="1" s="1"/>
  <c r="E8" i="1"/>
  <c r="E84" i="1" s="1"/>
  <c r="E105" i="1" s="1"/>
  <c r="E112" i="1" s="1"/>
  <c r="M8" i="1"/>
  <c r="M84" i="1" s="1"/>
  <c r="M105" i="1" s="1"/>
  <c r="M112" i="1" s="1"/>
  <c r="G84" i="1"/>
  <c r="I105" i="1"/>
  <c r="I112" i="1" s="1"/>
  <c r="AC73" i="1"/>
  <c r="AD73" i="1" s="1"/>
  <c r="AC95" i="1"/>
  <c r="AD95" i="1" s="1"/>
  <c r="AB93" i="1"/>
  <c r="AC93" i="1" s="1"/>
  <c r="AD93" i="1" s="1"/>
  <c r="Y84" i="1"/>
  <c r="Y105" i="1" s="1"/>
  <c r="Y112" i="1" s="1"/>
  <c r="C105" i="1"/>
  <c r="C112" i="1" s="1"/>
  <c r="AC68" i="1"/>
  <c r="AD68" i="1" s="1"/>
  <c r="AB72" i="1"/>
  <c r="AC72" i="1" s="1"/>
  <c r="AD72" i="1" s="1"/>
  <c r="AB87" i="1"/>
  <c r="AB25" i="1"/>
  <c r="AC11" i="1"/>
  <c r="AD11" i="1" s="1"/>
  <c r="AC17" i="1"/>
  <c r="AD17" i="1" s="1"/>
  <c r="AC29" i="1"/>
  <c r="AD29" i="1" s="1"/>
  <c r="AC37" i="1"/>
  <c r="AD37" i="1" s="1"/>
  <c r="AC45" i="1"/>
  <c r="AD45" i="1" s="1"/>
  <c r="AC96" i="1"/>
  <c r="AD96" i="1" s="1"/>
  <c r="AC69" i="1"/>
  <c r="AD69" i="1" s="1"/>
  <c r="K105" i="1" l="1"/>
  <c r="K112" i="1" s="1"/>
  <c r="AC47" i="1"/>
  <c r="AB43" i="1"/>
  <c r="AC43" i="1" s="1"/>
  <c r="AD43" i="1" s="1"/>
  <c r="AB90" i="1"/>
  <c r="AC90" i="1" s="1"/>
  <c r="AD90" i="1" s="1"/>
  <c r="G105" i="1"/>
  <c r="G112" i="1" s="1"/>
  <c r="R105" i="1"/>
  <c r="R112" i="1" s="1"/>
  <c r="Z43" i="1"/>
  <c r="Z9" i="1" s="1"/>
  <c r="Z8" i="1" s="1"/>
  <c r="Z84" i="1" s="1"/>
  <c r="Z105" i="1" s="1"/>
  <c r="Z112" i="1" s="1"/>
  <c r="AC100" i="1"/>
  <c r="AD100" i="1" s="1"/>
  <c r="AB57" i="1"/>
  <c r="AB56" i="1" s="1"/>
  <c r="AC56" i="1" s="1"/>
  <c r="AD56" i="1" s="1"/>
  <c r="V105" i="1"/>
  <c r="V112" i="1" s="1"/>
  <c r="N105" i="1"/>
  <c r="N112" i="1" s="1"/>
  <c r="AC16" i="1"/>
  <c r="AD16" i="1" s="1"/>
  <c r="O8" i="1"/>
  <c r="O84" i="1" s="1"/>
  <c r="S105" i="1"/>
  <c r="S112" i="1" s="1"/>
  <c r="O105" i="1"/>
  <c r="O112" i="1" s="1"/>
  <c r="AB24" i="1"/>
  <c r="AC24" i="1" s="1"/>
  <c r="AD24" i="1" s="1"/>
  <c r="AC25" i="1"/>
  <c r="AD25" i="1" s="1"/>
  <c r="AB86" i="1"/>
  <c r="AC87" i="1"/>
  <c r="AD87" i="1" s="1"/>
  <c r="AC57" i="1" l="1"/>
  <c r="AD57" i="1" s="1"/>
  <c r="AB9" i="1"/>
  <c r="AC86" i="1"/>
  <c r="AD86" i="1" s="1"/>
  <c r="AB8" i="1" l="1"/>
  <c r="AC9" i="1"/>
  <c r="AD9" i="1" s="1"/>
  <c r="AC8" i="1" l="1"/>
  <c r="AD8" i="1" s="1"/>
  <c r="AB84" i="1"/>
  <c r="AC84" i="1" l="1"/>
  <c r="AD84" i="1" s="1"/>
  <c r="AB105" i="1"/>
  <c r="AC105" i="1" l="1"/>
  <c r="AD105" i="1" s="1"/>
  <c r="AB112" i="1"/>
  <c r="AC112" i="1" s="1"/>
  <c r="AD112" i="1" s="1"/>
</calcChain>
</file>

<file path=xl/sharedStrings.xml><?xml version="1.0" encoding="utf-8"?>
<sst xmlns="http://schemas.openxmlformats.org/spreadsheetml/2006/main" count="145" uniqueCount="124">
  <si>
    <t>CUADRO No.1</t>
  </si>
  <si>
    <t>INGRESOS FISCALES COMPARADOS, SEGÚN PRINCIPALES PARTIDAS</t>
  </si>
  <si>
    <t>ENERO-DICIEMBRE 2018/2017</t>
  </si>
  <si>
    <r>
      <t>(En millones RD$)</t>
    </r>
    <r>
      <rPr>
        <i/>
        <vertAlign val="superscript"/>
        <sz val="10"/>
        <color indexed="8"/>
        <rFont val="Segoe UI"/>
        <family val="2"/>
      </rPr>
      <t xml:space="preserve"> </t>
    </r>
  </si>
  <si>
    <t>PARTIDAS</t>
  </si>
  <si>
    <t>VARIACION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</si>
  <si>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</si>
  <si>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</si>
  <si>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</si>
  <si>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</si>
  <si>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</si>
  <si>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</si>
  <si>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</si>
  <si>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</si>
  <si>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</si>
  <si>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</si>
  <si>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</si>
  <si>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</si>
  <si>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Abs.</t>
  </si>
  <si>
    <t>%</t>
  </si>
  <si>
    <t>A) INGRESOS CORRIENTES</t>
  </si>
  <si>
    <t>I) IMPUESTOS</t>
  </si>
  <si>
    <t>1) IMPUESTOS SOBRE LOS INGRESOS</t>
  </si>
  <si>
    <t>- Impuestos sobre la Renta de Personas Físicas</t>
  </si>
  <si>
    <t>- Impuestos sobre Los Ingresos de las Empresas y Otras Corporaciones</t>
  </si>
  <si>
    <t xml:space="preserve">- Impuestos sobre los Ingresos Aplicados sin Distinción de Persona </t>
  </si>
  <si>
    <t>- Accesorios sobre los Impuestos a  los Ingresos</t>
  </si>
  <si>
    <t>2)  IMPUESTOS SOBRE LA PROPIEDAD</t>
  </si>
  <si>
    <t>- Impuestos sobre la Propiedad y Transacciones Financieras y de Capital</t>
  </si>
  <si>
    <t>- Impuesto a la Propiedad Inmobiliaria (IPI) (Impuesto a las Viviendas Suntuarias IVSS)</t>
  </si>
  <si>
    <t>- Impuestos sobre Activos</t>
  </si>
  <si>
    <t>- Impuesto sobre Operaciones Inmobiliarias</t>
  </si>
  <si>
    <t>- Impuestos sobre Transferencias de Bienes Muebles</t>
  </si>
  <si>
    <t>- Impuesto sobre Cheques</t>
  </si>
  <si>
    <t>- Otros</t>
  </si>
  <si>
    <t>-  Accesorios sobre la Propiedad</t>
  </si>
  <si>
    <t>3) IMPUESTOS INTERNOS SOBRE MERCANCIAS Y SERVICIOS</t>
  </si>
  <si>
    <t>- Impuestos sobre los Bienes y Servicios</t>
  </si>
  <si>
    <t>- ITBIS Interno</t>
  </si>
  <si>
    <t>- ITBIS Externo</t>
  </si>
  <si>
    <t>- Impuestos Adicionales y Selectivos sobre Bienes y Servicios</t>
  </si>
  <si>
    <t>- Impuesto específico sobre los hidrocarburos, Ley No. 112-00</t>
  </si>
  <si>
    <t>- Impuesto selectivo Ad Valorem sobre hidrocarburos, Ley No.557-05</t>
  </si>
  <si>
    <t>- Impuestos Selectivos a Bebidas Alcohólicas</t>
  </si>
  <si>
    <t>- Impuesto Selectivo al Tabaco y los Cigarrillos</t>
  </si>
  <si>
    <t>- Impuestos Selectivo a las Telecomunicaciones</t>
  </si>
  <si>
    <t>- Impuestos Selectivo a los Seguros</t>
  </si>
  <si>
    <t>- Impuestos Sobre el Uso de Bienes y Licencias</t>
  </si>
  <si>
    <t>- 17% Registro de Propiedad de vehículo</t>
  </si>
  <si>
    <t>- Derecho de Circulación Vehículos de Motor</t>
  </si>
  <si>
    <t>- Licencias para Portar Armas de Fuego</t>
  </si>
  <si>
    <t xml:space="preserve">- Imp. específico Bancas de Apuestas de Lotería  </t>
  </si>
  <si>
    <t>- Imp. específico Bancas de Apuestas  deportivas</t>
  </si>
  <si>
    <t>- Accesorios sobre Impuestos Internos a  Mercancías y  Servicios</t>
  </si>
  <si>
    <t>4) IMPUESTOS SOBRE EL COMERCIO Y LAS TRANSACCIONES/COMERCIO EXTERIOR</t>
  </si>
  <si>
    <t>Sobre las Importaciones</t>
  </si>
  <si>
    <t>- Arancel</t>
  </si>
  <si>
    <t>Sobre las Exportaciones</t>
  </si>
  <si>
    <t>Otros Impuestos sobre el Comercio Exterior</t>
  </si>
  <si>
    <t>- Impuesto a la Salida de Pasajeros al Exterior por Aeropuertos y Puertos</t>
  </si>
  <si>
    <t>- Derechos Consulares</t>
  </si>
  <si>
    <t>5) IMPUESTOS ECOLOGICOS</t>
  </si>
  <si>
    <t>6)  IMPUESTOS DIVERSOS</t>
  </si>
  <si>
    <t>II) CONTRIBUCIONES SOCIALES</t>
  </si>
  <si>
    <t>III) TRANSFERENCIAS CORRIENTES</t>
  </si>
  <si>
    <t>IV) INGRESOS POR CONTRAPRESTACION</t>
  </si>
  <si>
    <t>- Ventas de Bienes y Servicios</t>
  </si>
  <si>
    <t>- Ventas de Mercancías del Estado</t>
  </si>
  <si>
    <t>- PROMESE</t>
  </si>
  <si>
    <t>- Otras Ventas de Mercancías del Gobierno Central</t>
  </si>
  <si>
    <t>- Ingresos de las Inst. Centralizadas en mercancías en la CUT</t>
  </si>
  <si>
    <t>- Otras Ventas</t>
  </si>
  <si>
    <t>- Ventas de Servicios del Estado</t>
  </si>
  <si>
    <t>- Otras Ventas de Servicios del Gobierno Central</t>
  </si>
  <si>
    <t>- Ingresos de las Inst. Centralizadas en Servicios en la CUT</t>
  </si>
  <si>
    <t>- Tasas</t>
  </si>
  <si>
    <t>- Tarjetas de Turismo</t>
  </si>
  <si>
    <t>- Expedición y Renovación de Pasaportes</t>
  </si>
  <si>
    <t>- Derechos Administrativos</t>
  </si>
  <si>
    <t>V) OTROS INGRESOS</t>
  </si>
  <si>
    <t>- Rentas de la Propiedad</t>
  </si>
  <si>
    <t>- Dividendos por Inversiones Empresariales</t>
  </si>
  <si>
    <t>- Intereses</t>
  </si>
  <si>
    <t>- Arriendo de Activos Tangibles No Producidos</t>
  </si>
  <si>
    <t>- Multas y Sanciones</t>
  </si>
  <si>
    <t>- Ingresos Diversos</t>
  </si>
  <si>
    <t>-Ingresos por diferencial del gas licuado de petróleo</t>
  </si>
  <si>
    <t>VI) INGRESOS A ESPECIFICAR</t>
  </si>
  <si>
    <t>B)  INGRESOS DE CAPITAL</t>
  </si>
  <si>
    <t>- Ventas de Activos No Financieros</t>
  </si>
  <si>
    <t>TOTAL</t>
  </si>
  <si>
    <t>DONACIONES</t>
  </si>
  <si>
    <t>FUENTES FINANCIERAS</t>
  </si>
  <si>
    <t>Disminución de Activos Financieros</t>
  </si>
  <si>
    <t>- Recuperación de Prestamos Internos</t>
  </si>
  <si>
    <t>- Disminución de otros activos financieros externos de largo plazo</t>
  </si>
  <si>
    <t>Incremento de Pasivos Financieros</t>
  </si>
  <si>
    <t>Incremento de Pasivos Corrientes</t>
  </si>
  <si>
    <t xml:space="preserve">- Obtención de Préstamos Internos a Corto Plazo </t>
  </si>
  <si>
    <t>Incremento de Pasivos No Corrientes</t>
  </si>
  <si>
    <t>Incremento de documentos por pagar Externo de largo plazo</t>
  </si>
  <si>
    <t>-</t>
  </si>
  <si>
    <t>Colocación de Títulos, Valores de la Deuda Pública a Largo Plazo</t>
  </si>
  <si>
    <t>- De la Deuda Pública Interna  a Largo Plazo</t>
  </si>
  <si>
    <t>- De la Deuda Pública Externa  a Largo Plazo</t>
  </si>
  <si>
    <t>Obtención de Préstamos de la Deuda Pública a Largo Plazo</t>
  </si>
  <si>
    <t>- De la Deuda Pública Interna a Largo Plazo</t>
  </si>
  <si>
    <t>- De la Deuda Pública Externa a Largo Plazo</t>
  </si>
  <si>
    <t>- PETROCARIBE</t>
  </si>
  <si>
    <t>APLICACIONES FINANCIERAS</t>
  </si>
  <si>
    <t>- Incremento de disponibilidades (Reintegros de cheques de periodos anteriores)</t>
  </si>
  <si>
    <t>Otros Ingresos:</t>
  </si>
  <si>
    <t>Depósitos a Cargo del Estado y Fondos Especiales y de Terceros</t>
  </si>
  <si>
    <t>Devolución de Recursos a empleados por Retenciones Excesivas por TSS.</t>
  </si>
  <si>
    <t>Devolución impuesto selectivo al consumo de combustibles</t>
  </si>
  <si>
    <t xml:space="preserve">Fondo para Registro y Devolución de los Depósitos en excesos en la Cuenta Única del Tesoro </t>
  </si>
  <si>
    <t>Ingresos de las Inst. Centralizadas en la CUT No Presupuestaria</t>
  </si>
  <si>
    <t>TOTAL DE INGRESOS REPORTADOS EN EL SIGEF</t>
  </si>
  <si>
    <t>FUENTE: Ministerio de Hacienda, Sistema Integrado de Gestión Financiera (SIGEF), Informe de Ejecución de Ingresos.</t>
  </si>
  <si>
    <t xml:space="preserve">NOTAS: </t>
  </si>
  <si>
    <t xml:space="preserve">(1) Cifras sujetas a rectificación.  Incluye los dólares convertidos a la tasa oficial. </t>
  </si>
  <si>
    <t xml:space="preserve">     Excluye los Depósitos a Cargo del Estado, Fondos Especiales y de Terceros, ingresos de las instituciones centralizadas en la CUT no presupuestaria, </t>
  </si>
  <si>
    <t xml:space="preserve">     Fondo de devolución impuesto Selectivo al consumo de combustibles, los depósitos en exceso de las recaudadoras y TSS.  </t>
  </si>
  <si>
    <t>Las informaciones presentadas difieren de las presentadas en  Portal de Transparencia Fiscal,  ya que solo incluyen los ingresos presupuestarios.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</si>
</sst>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#,##0.0_);\(#,##0.0\)"/>
    <numFmt numFmtId="165" formatCode="_(* #,##0.0_);_(* \(#,##0.0\);_(* &quot;-&quot;??_);_(@_)"/>
    <numFmt numFmtId="166" formatCode="0.0"/>
    <numFmt numFmtId="167" formatCode="#,##0.0000000000000"/>
    <numFmt numFmtId="168" formatCode="#,##0.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0"/>
      <color indexed="8"/>
      <name val="Segoe UI"/>
      <family val="2"/>
    </font>
    <font>
      <sz val="10"/>
      <name val="Segoe UI"/>
      <family val="2"/>
    </font>
    <font>
      <sz val="10"/>
      <name val="Arial"/>
      <family val="2"/>
    </font>
    <font>
      <b/>
      <i/>
      <sz val="9"/>
      <color indexed="8"/>
      <name val="Segoe UI"/>
      <family val="2"/>
    </font>
    <font>
      <b/>
      <sz val="11"/>
      <color indexed="8"/>
      <name val="Segoe UI"/>
      <family val="2"/>
    </font>
    <font>
      <i/>
      <sz val="10"/>
      <color indexed="8"/>
      <name val="Segoe UI"/>
      <family val="2"/>
    </font>
    <font>
      <i/>
      <vertAlign val="superscript"/>
      <sz val="10"/>
      <color indexed="8"/>
      <name val="Segoe UI"/>
      <family val="2"/>
    </font>
    <font>
      <b/>
      <sz val="9"/>
      <color theme="0"/>
      <name val="Segoe UI"/>
      <family val="2"/>
    </font>
    <font>
      <sz val="10"/>
      <color indexed="8"/>
      <name val="Segoe UI"/>
      <family val="2"/>
    </font>
    <font>
      <b/>
      <sz val="9"/>
      <color indexed="8"/>
      <name val="Segoe UI"/>
      <family val="2"/>
    </font>
    <font>
      <sz val="9"/>
      <color indexed="8"/>
      <name val="Segoe UI"/>
      <family val="2"/>
    </font>
    <font>
      <sz val="10"/>
      <color indexed="8"/>
      <name val="Arial"/>
      <family val="2"/>
    </font>
    <font>
      <sz val="11"/>
      <color indexed="8"/>
      <name val="Segoe UI"/>
      <family val="2"/>
    </font>
    <font>
      <b/>
      <u/>
      <sz val="9"/>
      <color indexed="8"/>
      <name val="Segoe UI"/>
      <family val="2"/>
    </font>
    <font>
      <b/>
      <sz val="10"/>
      <color indexed="8"/>
      <name val="Segoe UI"/>
      <family val="2"/>
    </font>
    <font>
      <u/>
      <sz val="9"/>
      <color indexed="8"/>
      <name val="Segoe UI"/>
      <family val="2"/>
    </font>
    <font>
      <b/>
      <sz val="10"/>
      <name val="Segoe UI"/>
      <family val="2"/>
    </font>
    <font>
      <b/>
      <sz val="10"/>
      <name val="Arial"/>
      <family val="2"/>
    </font>
    <font>
      <sz val="12"/>
      <name val="Segoe UI"/>
      <family val="2"/>
    </font>
    <font>
      <sz val="11"/>
      <name val="Calibri"/>
      <family val="2"/>
      <scheme val="minor"/>
    </font>
    <font>
      <b/>
      <sz val="9"/>
      <name val="Segoe UI"/>
      <family val="2"/>
    </font>
    <font>
      <sz val="8"/>
      <name val="Segoe UI"/>
      <family val="2"/>
    </font>
    <font>
      <sz val="11"/>
      <name val="Arial"/>
      <family val="2"/>
    </font>
    <font>
      <sz val="8"/>
      <color indexed="8"/>
      <name val="Segoe UI"/>
      <family val="2"/>
    </font>
    <font>
      <sz val="11"/>
      <name val="Segoe UI"/>
      <family val="2"/>
    </font>
    <font>
      <sz val="8"/>
      <name val="Calibri"/>
      <family val="2"/>
      <scheme val="minor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</cellStyleXfs>
  <cellXfs count="149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4" fontId="10" fillId="0" borderId="0" xfId="0" applyNumberFormat="1" applyFont="1"/>
    <xf numFmtId="0" fontId="11" fillId="0" borderId="10" xfId="0" applyFont="1" applyBorder="1" applyAlignment="1">
      <alignment horizontal="left" vertical="center"/>
    </xf>
    <xf numFmtId="164" fontId="11" fillId="0" borderId="11" xfId="3" applyNumberFormat="1" applyFont="1" applyBorder="1"/>
    <xf numFmtId="164" fontId="11" fillId="2" borderId="11" xfId="3" applyNumberFormat="1" applyFont="1" applyFill="1" applyBorder="1"/>
    <xf numFmtId="164" fontId="3" fillId="0" borderId="0" xfId="0" applyNumberFormat="1" applyFont="1"/>
    <xf numFmtId="164" fontId="4" fillId="0" borderId="0" xfId="0" applyNumberFormat="1" applyFont="1"/>
    <xf numFmtId="0" fontId="11" fillId="0" borderId="12" xfId="4" applyFont="1" applyBorder="1"/>
    <xf numFmtId="49" fontId="11" fillId="0" borderId="12" xfId="3" applyNumberFormat="1" applyFont="1" applyBorder="1" applyAlignment="1">
      <alignment horizontal="left"/>
    </xf>
    <xf numFmtId="10" fontId="3" fillId="0" borderId="0" xfId="0" applyNumberFormat="1" applyFont="1"/>
    <xf numFmtId="49" fontId="12" fillId="0" borderId="12" xfId="3" applyNumberFormat="1" applyFont="1" applyBorder="1" applyAlignment="1">
      <alignment horizontal="left" indent="1"/>
    </xf>
    <xf numFmtId="164" fontId="12" fillId="0" borderId="11" xfId="3" applyNumberFormat="1" applyFont="1" applyBorder="1"/>
    <xf numFmtId="164" fontId="12" fillId="2" borderId="11" xfId="3" applyNumberFormat="1" applyFont="1" applyFill="1" applyBorder="1"/>
    <xf numFmtId="164" fontId="10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right"/>
    </xf>
    <xf numFmtId="164" fontId="11" fillId="0" borderId="11" xfId="4" applyNumberFormat="1" applyFont="1" applyBorder="1"/>
    <xf numFmtId="164" fontId="11" fillId="2" borderId="11" xfId="4" applyNumberFormat="1" applyFont="1" applyFill="1" applyBorder="1"/>
    <xf numFmtId="49" fontId="11" fillId="0" borderId="12" xfId="4" applyNumberFormat="1" applyFont="1" applyBorder="1" applyAlignment="1">
      <alignment horizontal="left" indent="1"/>
    </xf>
    <xf numFmtId="49" fontId="12" fillId="0" borderId="12" xfId="4" applyNumberFormat="1" applyFont="1" applyBorder="1" applyAlignment="1">
      <alignment horizontal="left" indent="2"/>
    </xf>
    <xf numFmtId="165" fontId="12" fillId="0" borderId="11" xfId="3" applyNumberFormat="1" applyFont="1" applyBorder="1"/>
    <xf numFmtId="164" fontId="12" fillId="0" borderId="11" xfId="4" applyNumberFormat="1" applyFont="1" applyBorder="1"/>
    <xf numFmtId="164" fontId="12" fillId="2" borderId="11" xfId="4" applyNumberFormat="1" applyFont="1" applyFill="1" applyBorder="1"/>
    <xf numFmtId="164" fontId="14" fillId="0" borderId="0" xfId="0" applyNumberFormat="1" applyFont="1"/>
    <xf numFmtId="49" fontId="12" fillId="0" borderId="12" xfId="0" applyNumberFormat="1" applyFont="1" applyBorder="1" applyAlignment="1">
      <alignment horizontal="left" indent="2"/>
    </xf>
    <xf numFmtId="49" fontId="11" fillId="0" borderId="12" xfId="3" applyNumberFormat="1" applyFont="1" applyBorder="1" applyAlignment="1">
      <alignment horizontal="left" indent="2"/>
    </xf>
    <xf numFmtId="4" fontId="3" fillId="0" borderId="0" xfId="0" applyNumberFormat="1" applyFont="1"/>
    <xf numFmtId="49" fontId="12" fillId="0" borderId="12" xfId="3" applyNumberFormat="1" applyFont="1" applyBorder="1" applyAlignment="1">
      <alignment horizontal="left" indent="3"/>
    </xf>
    <xf numFmtId="0" fontId="11" fillId="0" borderId="12" xfId="4" applyFont="1" applyBorder="1" applyAlignment="1">
      <alignment horizontal="left" indent="2"/>
    </xf>
    <xf numFmtId="165" fontId="12" fillId="2" borderId="11" xfId="3" applyNumberFormat="1" applyFont="1" applyFill="1" applyBorder="1"/>
    <xf numFmtId="164" fontId="10" fillId="0" borderId="0" xfId="3" applyNumberFormat="1" applyFont="1"/>
    <xf numFmtId="165" fontId="4" fillId="0" borderId="0" xfId="0" applyNumberFormat="1" applyFont="1"/>
    <xf numFmtId="43" fontId="4" fillId="0" borderId="0" xfId="0" applyNumberFormat="1" applyFont="1"/>
    <xf numFmtId="164" fontId="15" fillId="0" borderId="11" xfId="3" applyNumberFormat="1" applyFont="1" applyBorder="1"/>
    <xf numFmtId="164" fontId="15" fillId="2" borderId="11" xfId="3" applyNumberFormat="1" applyFont="1" applyFill="1" applyBorder="1"/>
    <xf numFmtId="164" fontId="16" fillId="0" borderId="0" xfId="0" applyNumberFormat="1" applyFont="1"/>
    <xf numFmtId="49" fontId="17" fillId="0" borderId="12" xfId="3" applyNumberFormat="1" applyFont="1" applyBorder="1" applyAlignment="1">
      <alignment horizontal="left" indent="2"/>
    </xf>
    <xf numFmtId="164" fontId="17" fillId="0" borderId="11" xfId="3" applyNumberFormat="1" applyFont="1" applyBorder="1"/>
    <xf numFmtId="164" fontId="17" fillId="2" borderId="11" xfId="3" applyNumberFormat="1" applyFont="1" applyFill="1" applyBorder="1"/>
    <xf numFmtId="43" fontId="12" fillId="0" borderId="11" xfId="1" applyFont="1" applyBorder="1"/>
    <xf numFmtId="0" fontId="18" fillId="0" borderId="0" xfId="0" applyFont="1"/>
    <xf numFmtId="43" fontId="3" fillId="0" borderId="0" xfId="0" applyNumberFormat="1" applyFont="1"/>
    <xf numFmtId="0" fontId="19" fillId="0" borderId="0" xfId="0" applyFont="1"/>
    <xf numFmtId="164" fontId="19" fillId="0" borderId="0" xfId="0" applyNumberFormat="1" applyFont="1"/>
    <xf numFmtId="49" fontId="11" fillId="0" borderId="12" xfId="3" applyNumberFormat="1" applyFont="1" applyBorder="1"/>
    <xf numFmtId="49" fontId="11" fillId="0" borderId="12" xfId="3" applyNumberFormat="1" applyFont="1" applyBorder="1" applyAlignment="1">
      <alignment horizontal="left" indent="1"/>
    </xf>
    <xf numFmtId="164" fontId="18" fillId="0" borderId="0" xfId="0" applyNumberFormat="1" applyFont="1"/>
    <xf numFmtId="49" fontId="12" fillId="0" borderId="12" xfId="4" applyNumberFormat="1" applyFont="1" applyBorder="1" applyAlignment="1">
      <alignment horizontal="left" indent="3"/>
    </xf>
    <xf numFmtId="166" fontId="4" fillId="2" borderId="0" xfId="0" applyNumberFormat="1" applyFont="1" applyFill="1"/>
    <xf numFmtId="164" fontId="12" fillId="0" borderId="12" xfId="0" applyNumberFormat="1" applyFont="1" applyBorder="1" applyAlignment="1">
      <alignment vertical="center"/>
    </xf>
    <xf numFmtId="165" fontId="12" fillId="0" borderId="11" xfId="1" applyNumberFormat="1" applyFont="1" applyBorder="1"/>
    <xf numFmtId="49" fontId="12" fillId="0" borderId="12" xfId="3" applyNumberFormat="1" applyFont="1" applyBorder="1" applyAlignment="1">
      <alignment horizontal="left" indent="2"/>
    </xf>
    <xf numFmtId="43" fontId="11" fillId="0" borderId="11" xfId="1" applyFont="1" applyBorder="1"/>
    <xf numFmtId="49" fontId="11" fillId="0" borderId="12" xfId="0" applyNumberFormat="1" applyFont="1" applyBorder="1"/>
    <xf numFmtId="164" fontId="11" fillId="0" borderId="11" xfId="0" applyNumberFormat="1" applyFont="1" applyBorder="1"/>
    <xf numFmtId="164" fontId="11" fillId="2" borderId="11" xfId="0" applyNumberFormat="1" applyFont="1" applyFill="1" applyBorder="1"/>
    <xf numFmtId="4" fontId="20" fillId="0" borderId="0" xfId="0" applyNumberFormat="1" applyFont="1"/>
    <xf numFmtId="49" fontId="15" fillId="0" borderId="12" xfId="0" applyNumberFormat="1" applyFont="1" applyBorder="1" applyAlignment="1">
      <alignment horizontal="left"/>
    </xf>
    <xf numFmtId="164" fontId="15" fillId="0" borderId="12" xfId="0" applyNumberFormat="1" applyFont="1" applyBorder="1"/>
    <xf numFmtId="164" fontId="15" fillId="2" borderId="12" xfId="0" applyNumberFormat="1" applyFont="1" applyFill="1" applyBorder="1"/>
    <xf numFmtId="164" fontId="15" fillId="0" borderId="11" xfId="0" applyNumberFormat="1" applyFont="1" applyBorder="1"/>
    <xf numFmtId="49" fontId="12" fillId="0" borderId="12" xfId="0" applyNumberFormat="1" applyFont="1" applyBorder="1" applyAlignment="1">
      <alignment horizontal="left" indent="1"/>
    </xf>
    <xf numFmtId="164" fontId="12" fillId="0" borderId="11" xfId="0" applyNumberFormat="1" applyFont="1" applyBorder="1"/>
    <xf numFmtId="164" fontId="12" fillId="0" borderId="12" xfId="0" applyNumberFormat="1" applyFont="1" applyBorder="1"/>
    <xf numFmtId="164" fontId="12" fillId="2" borderId="12" xfId="0" applyNumberFormat="1" applyFont="1" applyFill="1" applyBorder="1"/>
    <xf numFmtId="167" fontId="3" fillId="0" borderId="0" xfId="0" applyNumberFormat="1" applyFont="1"/>
    <xf numFmtId="49" fontId="17" fillId="0" borderId="12" xfId="0" applyNumberFormat="1" applyFont="1" applyBorder="1" applyAlignment="1">
      <alignment horizontal="left" indent="1"/>
    </xf>
    <xf numFmtId="164" fontId="17" fillId="0" borderId="11" xfId="0" applyNumberFormat="1" applyFont="1" applyBorder="1"/>
    <xf numFmtId="164" fontId="17" fillId="2" borderId="11" xfId="0" applyNumberFormat="1" applyFont="1" applyFill="1" applyBorder="1"/>
    <xf numFmtId="164" fontId="17" fillId="0" borderId="12" xfId="0" applyNumberFormat="1" applyFont="1" applyBorder="1"/>
    <xf numFmtId="164" fontId="17" fillId="2" borderId="12" xfId="0" applyNumberFormat="1" applyFont="1" applyFill="1" applyBorder="1"/>
    <xf numFmtId="164" fontId="17" fillId="0" borderId="12" xfId="4" applyNumberFormat="1" applyFont="1" applyBorder="1"/>
    <xf numFmtId="164" fontId="17" fillId="0" borderId="11" xfId="4" applyNumberFormat="1" applyFont="1" applyBorder="1"/>
    <xf numFmtId="49" fontId="11" fillId="0" borderId="12" xfId="0" applyNumberFormat="1" applyFont="1" applyBorder="1" applyAlignment="1" applyProtection="1">
      <alignment horizontal="left" indent="2"/>
      <protection locked="0"/>
    </xf>
    <xf numFmtId="164" fontId="11" fillId="0" borderId="12" xfId="0" applyNumberFormat="1" applyFont="1" applyBorder="1"/>
    <xf numFmtId="164" fontId="11" fillId="2" borderId="12" xfId="0" applyNumberFormat="1" applyFont="1" applyFill="1" applyBorder="1"/>
    <xf numFmtId="164" fontId="11" fillId="0" borderId="12" xfId="4" applyNumberFormat="1" applyFont="1" applyBorder="1"/>
    <xf numFmtId="164" fontId="11" fillId="0" borderId="11" xfId="4" applyNumberFormat="1" applyFont="1" applyBorder="1" applyAlignment="1">
      <alignment horizontal="left" indent="4"/>
    </xf>
    <xf numFmtId="49" fontId="12" fillId="0" borderId="12" xfId="0" applyNumberFormat="1" applyFont="1" applyBorder="1" applyAlignment="1" applyProtection="1">
      <alignment horizontal="left" indent="2"/>
      <protection locked="0"/>
    </xf>
    <xf numFmtId="164" fontId="12" fillId="0" borderId="12" xfId="4" applyNumberFormat="1" applyFont="1" applyBorder="1"/>
    <xf numFmtId="49" fontId="12" fillId="0" borderId="12" xfId="0" applyNumberFormat="1" applyFont="1" applyBorder="1" applyAlignment="1" applyProtection="1">
      <alignment horizontal="left" indent="3"/>
      <protection locked="0"/>
    </xf>
    <xf numFmtId="164" fontId="12" fillId="2" borderId="11" xfId="0" applyNumberFormat="1" applyFont="1" applyFill="1" applyBorder="1"/>
    <xf numFmtId="164" fontId="21" fillId="0" borderId="0" xfId="0" applyNumberFormat="1" applyFont="1"/>
    <xf numFmtId="49" fontId="11" fillId="0" borderId="10" xfId="0" applyNumberFormat="1" applyFont="1" applyBorder="1" applyAlignment="1">
      <alignment horizontal="left"/>
    </xf>
    <xf numFmtId="164" fontId="11" fillId="0" borderId="13" xfId="0" applyNumberFormat="1" applyFont="1" applyBorder="1"/>
    <xf numFmtId="164" fontId="11" fillId="2" borderId="13" xfId="0" applyNumberFormat="1" applyFont="1" applyFill="1" applyBorder="1"/>
    <xf numFmtId="49" fontId="12" fillId="0" borderId="12" xfId="0" applyNumberFormat="1" applyFont="1" applyBorder="1" applyAlignment="1">
      <alignment horizontal="left"/>
    </xf>
    <xf numFmtId="164" fontId="12" fillId="0" borderId="11" xfId="0" applyNumberFormat="1" applyFont="1" applyBorder="1" applyAlignment="1">
      <alignment vertical="center"/>
    </xf>
    <xf numFmtId="164" fontId="12" fillId="2" borderId="11" xfId="0" applyNumberFormat="1" applyFont="1" applyFill="1" applyBorder="1" applyAlignment="1">
      <alignment vertical="center"/>
    </xf>
    <xf numFmtId="165" fontId="12" fillId="0" borderId="11" xfId="1" applyNumberFormat="1" applyFont="1" applyBorder="1" applyAlignment="1">
      <alignment vertical="center"/>
    </xf>
    <xf numFmtId="165" fontId="12" fillId="2" borderId="11" xfId="1" applyNumberFormat="1" applyFont="1" applyFill="1" applyBorder="1" applyAlignment="1">
      <alignment vertical="center"/>
    </xf>
    <xf numFmtId="43" fontId="12" fillId="0" borderId="11" xfId="1" applyFont="1" applyBorder="1" applyAlignment="1">
      <alignment vertical="center"/>
    </xf>
    <xf numFmtId="49" fontId="12" fillId="0" borderId="14" xfId="0" applyNumberFormat="1" applyFont="1" applyBorder="1" applyAlignment="1">
      <alignment horizontal="left"/>
    </xf>
    <xf numFmtId="49" fontId="12" fillId="0" borderId="6" xfId="0" applyNumberFormat="1" applyFont="1" applyBorder="1" applyAlignment="1">
      <alignment horizontal="left"/>
    </xf>
    <xf numFmtId="165" fontId="12" fillId="0" borderId="8" xfId="0" applyNumberFormat="1" applyFont="1" applyBorder="1" applyAlignment="1">
      <alignment vertical="center"/>
    </xf>
    <xf numFmtId="165" fontId="12" fillId="0" borderId="15" xfId="0" applyNumberFormat="1" applyFont="1" applyBorder="1" applyAlignment="1">
      <alignment vertical="center"/>
    </xf>
    <xf numFmtId="165" fontId="12" fillId="2" borderId="15" xfId="0" applyNumberFormat="1" applyFont="1" applyFill="1" applyBorder="1" applyAlignment="1">
      <alignment vertical="center"/>
    </xf>
    <xf numFmtId="164" fontId="12" fillId="0" borderId="15" xfId="0" applyNumberFormat="1" applyFont="1" applyBorder="1" applyAlignment="1">
      <alignment vertical="center"/>
    </xf>
    <xf numFmtId="164" fontId="22" fillId="0" borderId="0" xfId="0" applyNumberFormat="1" applyFont="1"/>
    <xf numFmtId="164" fontId="10" fillId="0" borderId="0" xfId="0" applyNumberFormat="1" applyFont="1" applyAlignment="1">
      <alignment vertical="center"/>
    </xf>
    <xf numFmtId="164" fontId="10" fillId="2" borderId="0" xfId="0" applyNumberFormat="1" applyFont="1" applyFill="1" applyAlignment="1">
      <alignment vertical="center"/>
    </xf>
    <xf numFmtId="49" fontId="11" fillId="0" borderId="0" xfId="0" applyNumberFormat="1" applyFont="1"/>
    <xf numFmtId="164" fontId="23" fillId="0" borderId="0" xfId="0" applyNumberFormat="1" applyFont="1"/>
    <xf numFmtId="164" fontId="23" fillId="2" borderId="0" xfId="0" applyNumberFormat="1" applyFont="1" applyFill="1"/>
    <xf numFmtId="0" fontId="24" fillId="0" borderId="0" xfId="0" applyFont="1"/>
    <xf numFmtId="0" fontId="25" fillId="0" borderId="0" xfId="0" applyFont="1"/>
    <xf numFmtId="166" fontId="3" fillId="0" borderId="0" xfId="0" applyNumberFormat="1" applyFont="1"/>
    <xf numFmtId="164" fontId="26" fillId="0" borderId="0" xfId="0" applyNumberFormat="1" applyFont="1"/>
    <xf numFmtId="43" fontId="14" fillId="0" borderId="0" xfId="0" applyNumberFormat="1" applyFont="1" applyAlignment="1">
      <alignment horizontal="right"/>
    </xf>
    <xf numFmtId="0" fontId="26" fillId="0" borderId="0" xfId="0" applyFont="1"/>
    <xf numFmtId="0" fontId="26" fillId="2" borderId="0" xfId="0" applyFont="1" applyFill="1"/>
    <xf numFmtId="0" fontId="25" fillId="0" borderId="0" xfId="0" applyFont="1" applyAlignment="1">
      <alignment horizontal="left" indent="1"/>
    </xf>
    <xf numFmtId="0" fontId="12" fillId="0" borderId="0" xfId="0" applyFont="1"/>
    <xf numFmtId="0" fontId="23" fillId="0" borderId="0" xfId="0" applyFont="1"/>
    <xf numFmtId="49" fontId="23" fillId="0" borderId="0" xfId="0" applyNumberFormat="1" applyFont="1"/>
    <xf numFmtId="4" fontId="23" fillId="0" borderId="0" xfId="0" applyNumberFormat="1" applyFont="1"/>
    <xf numFmtId="168" fontId="23" fillId="0" borderId="0" xfId="0" applyNumberFormat="1" applyFont="1"/>
    <xf numFmtId="166" fontId="23" fillId="0" borderId="0" xfId="0" applyNumberFormat="1" applyFont="1"/>
    <xf numFmtId="49" fontId="25" fillId="0" borderId="0" xfId="0" applyNumberFormat="1" applyFont="1"/>
    <xf numFmtId="0" fontId="23" fillId="2" borderId="0" xfId="0" applyFont="1" applyFill="1"/>
    <xf numFmtId="0" fontId="27" fillId="0" borderId="0" xfId="0" applyFont="1"/>
    <xf numFmtId="0" fontId="27" fillId="2" borderId="0" xfId="0" applyFont="1" applyFill="1"/>
    <xf numFmtId="164" fontId="27" fillId="0" borderId="0" xfId="0" applyNumberFormat="1" applyFont="1"/>
    <xf numFmtId="0" fontId="28" fillId="0" borderId="0" xfId="0" applyFont="1"/>
    <xf numFmtId="0" fontId="28" fillId="2" borderId="0" xfId="0" applyFont="1" applyFill="1"/>
    <xf numFmtId="0" fontId="0" fillId="2" borderId="0" xfId="0" applyFill="1"/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49" fontId="9" fillId="3" borderId="7" xfId="3" applyNumberFormat="1" applyFont="1" applyFill="1" applyBorder="1" applyAlignment="1">
      <alignment horizontal="left" vertical="center"/>
    </xf>
    <xf numFmtId="164" fontId="9" fillId="3" borderId="9" xfId="3" applyNumberFormat="1" applyFont="1" applyFill="1" applyBorder="1" applyAlignment="1">
      <alignment vertical="center"/>
    </xf>
    <xf numFmtId="49" fontId="9" fillId="3" borderId="7" xfId="0" applyNumberFormat="1" applyFont="1" applyFill="1" applyBorder="1" applyAlignment="1">
      <alignment horizontal="left" vertical="center"/>
    </xf>
    <xf numFmtId="164" fontId="9" fillId="3" borderId="9" xfId="0" applyNumberFormat="1" applyFont="1" applyFill="1" applyBorder="1" applyAlignment="1">
      <alignment vertical="center"/>
    </xf>
    <xf numFmtId="49" fontId="9" fillId="3" borderId="16" xfId="0" applyNumberFormat="1" applyFont="1" applyFill="1" applyBorder="1" applyAlignment="1">
      <alignment horizontal="left" vertical="center"/>
    </xf>
    <xf numFmtId="165" fontId="9" fillId="3" borderId="17" xfId="0" applyNumberFormat="1" applyFont="1" applyFill="1" applyBorder="1" applyAlignment="1">
      <alignment vertical="center"/>
    </xf>
    <xf numFmtId="165" fontId="9" fillId="3" borderId="18" xfId="0" applyNumberFormat="1" applyFont="1" applyFill="1" applyBorder="1" applyAlignment="1">
      <alignment vertical="center"/>
    </xf>
    <xf numFmtId="164" fontId="9" fillId="3" borderId="18" xfId="0" applyNumberFormat="1" applyFont="1" applyFill="1" applyBorder="1" applyAlignment="1">
      <alignment vertical="center"/>
    </xf>
  </cellXfs>
  <cellStyles count="5">
    <cellStyle name="Comma" xfId="1" builtinId="3"/>
    <cellStyle name="Normal" xfId="0" builtinId="0"/>
    <cellStyle name="Normal 10 2" xfId="2" xr:uid="{9135ECB5-F2E7-4689-8F66-C9FE57399392}"/>
    <cellStyle name="Normal 2 2 2" xfId="3" xr:uid="{4F11531E-FAA2-476C-BCF6-75C701CCE7FE}"/>
    <cellStyle name="Normal_COMPARACION 2002-2001" xfId="4" xr:uid="{0372DBC4-D97B-4DD4-AD05-08A6CBD601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C28AF-5906-439D-A36F-B2EEAE693412}">
  <dimension ref="B1:CE258"/>
  <sheetViews>
    <sheetView showGridLines="0" tabSelected="1" workbookViewId="0">
      <selection activeCell="N17" sqref="N17"/>
    </sheetView>
  </sheetViews>
  <sheetFormatPr defaultColWidth="11.42578125" defaultRowHeight="15" x14ac:dyDescent="0.25"/>
  <cols>
    <col min="1" max="1" width="1.5703125" customWidth="1"/>
    <col min="2" max="2" width="70.85546875" customWidth="1"/>
    <col min="3" max="11" width="11" customWidth="1"/>
    <col min="12" max="14" width="11" style="131" customWidth="1"/>
    <col min="15" max="15" width="10.42578125" customWidth="1"/>
    <col min="16" max="24" width="10.28515625" customWidth="1"/>
    <col min="25" max="25" width="11" bestFit="1" customWidth="1"/>
    <col min="26" max="26" width="11" customWidth="1"/>
    <col min="27" max="27" width="11" bestFit="1" customWidth="1"/>
    <col min="28" max="29" width="11.28515625" customWidth="1"/>
    <col min="30" max="30" width="9.5703125" customWidth="1"/>
    <col min="31" max="31" width="19.28515625" customWidth="1"/>
    <col min="32" max="32" width="15.7109375" customWidth="1"/>
    <col min="33" max="33" width="10.5703125" customWidth="1"/>
    <col min="34" max="34" width="11.7109375" customWidth="1"/>
  </cols>
  <sheetData>
    <row r="1" spans="2:44" ht="18.75" customHeight="1" x14ac:dyDescent="0.2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2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</row>
    <row r="2" spans="2:44" ht="9.75" customHeight="1" x14ac:dyDescent="0.25">
      <c r="B2" s="4"/>
      <c r="C2" s="4"/>
      <c r="D2" s="4"/>
      <c r="E2" s="4"/>
      <c r="F2" s="4"/>
      <c r="G2" s="4"/>
      <c r="H2" s="4"/>
      <c r="I2" s="4"/>
      <c r="J2" s="4"/>
      <c r="K2" s="4"/>
      <c r="L2" s="5"/>
      <c r="M2" s="5"/>
      <c r="N2" s="5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2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</row>
    <row r="3" spans="2:44" ht="18" customHeight="1" x14ac:dyDescent="0.3">
      <c r="B3" s="6" t="s">
        <v>1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2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2:44" ht="13.5" customHeight="1" x14ac:dyDescent="0.25">
      <c r="B4" s="7" t="s">
        <v>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2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</row>
    <row r="5" spans="2:44" ht="13.5" customHeight="1" x14ac:dyDescent="0.25">
      <c r="B5" s="7" t="s">
        <v>3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2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2:44" ht="23.25" customHeight="1" x14ac:dyDescent="0.25">
      <c r="B6" s="132" t="s">
        <v>4</v>
      </c>
      <c r="C6" s="133">
        <v>2017</v>
      </c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5">
        <v>2017</v>
      </c>
      <c r="P6" s="133">
        <v>2018</v>
      </c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5">
        <v>2018</v>
      </c>
      <c r="AC6" s="133" t="s">
        <v>5</v>
      </c>
      <c r="AD6" s="136"/>
      <c r="AE6" s="2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2:44" ht="19.5" customHeight="1" thickBot="1" x14ac:dyDescent="0.3">
      <c r="B7" s="137"/>
      <c r="C7" s="138" t="s">
        <v>6</v>
      </c>
      <c r="D7" s="138" t="s">
        <v>7</v>
      </c>
      <c r="E7" s="138" t="s">
        <v>8</v>
      </c>
      <c r="F7" s="138" t="s">
        <v>9</v>
      </c>
      <c r="G7" s="138" t="s">
        <v>10</v>
      </c>
      <c r="H7" s="138" t="s">
        <v>11</v>
      </c>
      <c r="I7" s="138" t="s">
        <v>12</v>
      </c>
      <c r="J7" s="138" t="s">
        <v>13</v>
      </c>
      <c r="K7" s="138" t="s">
        <v>14</v>
      </c>
      <c r="L7" s="138" t="s">
        <v>15</v>
      </c>
      <c r="M7" s="138" t="s">
        <v>16</v>
      </c>
      <c r="N7" s="138" t="s">
        <v>17</v>
      </c>
      <c r="O7" s="139"/>
      <c r="P7" s="140" t="s">
        <v>6</v>
      </c>
      <c r="Q7" s="140" t="s">
        <v>7</v>
      </c>
      <c r="R7" s="140" t="s">
        <v>8</v>
      </c>
      <c r="S7" s="140" t="s">
        <v>9</v>
      </c>
      <c r="T7" s="140" t="s">
        <v>10</v>
      </c>
      <c r="U7" s="140" t="s">
        <v>11</v>
      </c>
      <c r="V7" s="140" t="s">
        <v>12</v>
      </c>
      <c r="W7" s="140" t="s">
        <v>13</v>
      </c>
      <c r="X7" s="140" t="s">
        <v>14</v>
      </c>
      <c r="Y7" s="140" t="s">
        <v>15</v>
      </c>
      <c r="Z7" s="140" t="s">
        <v>16</v>
      </c>
      <c r="AA7" s="140" t="s">
        <v>17</v>
      </c>
      <c r="AB7" s="139"/>
      <c r="AC7" s="140" t="s">
        <v>18</v>
      </c>
      <c r="AD7" s="140" t="s">
        <v>19</v>
      </c>
      <c r="AE7" s="8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</row>
    <row r="8" spans="2:44" ht="15.95" customHeight="1" thickTop="1" x14ac:dyDescent="0.25">
      <c r="B8" s="9" t="s">
        <v>20</v>
      </c>
      <c r="C8" s="10">
        <f t="shared" ref="C8:U8" si="0">+C9+C54+C55+C56+C72</f>
        <v>46954.099999999991</v>
      </c>
      <c r="D8" s="10">
        <f t="shared" si="0"/>
        <v>37118.1</v>
      </c>
      <c r="E8" s="10">
        <f t="shared" si="0"/>
        <v>40981.899999999994</v>
      </c>
      <c r="F8" s="11">
        <f t="shared" si="0"/>
        <v>47446.8</v>
      </c>
      <c r="G8" s="11">
        <f t="shared" si="0"/>
        <v>49832.599999999991</v>
      </c>
      <c r="H8" s="11">
        <f t="shared" si="0"/>
        <v>48715</v>
      </c>
      <c r="I8" s="11">
        <f t="shared" si="0"/>
        <v>41137.899999999994</v>
      </c>
      <c r="J8" s="11">
        <f t="shared" si="0"/>
        <v>45338.799999999988</v>
      </c>
      <c r="K8" s="11">
        <f t="shared" si="0"/>
        <v>41793.699999999997</v>
      </c>
      <c r="L8" s="11">
        <f t="shared" si="0"/>
        <v>45287.3</v>
      </c>
      <c r="M8" s="11">
        <f t="shared" si="0"/>
        <v>44197.899999999994</v>
      </c>
      <c r="N8" s="11">
        <f t="shared" si="0"/>
        <v>48368.399999999994</v>
      </c>
      <c r="O8" s="10">
        <f t="shared" si="0"/>
        <v>537172.5</v>
      </c>
      <c r="P8" s="10">
        <f t="shared" si="0"/>
        <v>61031</v>
      </c>
      <c r="Q8" s="10">
        <f t="shared" si="0"/>
        <v>42072.799999999996</v>
      </c>
      <c r="R8" s="10">
        <f t="shared" si="0"/>
        <v>45586.7</v>
      </c>
      <c r="S8" s="10">
        <f t="shared" si="0"/>
        <v>54035.5</v>
      </c>
      <c r="T8" s="10">
        <f t="shared" si="0"/>
        <v>52344.7</v>
      </c>
      <c r="U8" s="10">
        <f t="shared" si="0"/>
        <v>47598.1</v>
      </c>
      <c r="V8" s="10">
        <f>+V9+V54+V55+V56+V72</f>
        <v>51479.499999999985</v>
      </c>
      <c r="W8" s="10">
        <f>+W9+W54+W55+W56+W72</f>
        <v>48934.9</v>
      </c>
      <c r="X8" s="10">
        <f>+X9+X54+X55+X56+X72</f>
        <v>45789.700000000004</v>
      </c>
      <c r="Y8" s="10">
        <f>+Y9+Y54+Y55+Y56+Y72</f>
        <v>50639.4</v>
      </c>
      <c r="Z8" s="10">
        <f>+Z9+Z54+Z55+Z56+Z72+Z81</f>
        <v>50027.199999999997</v>
      </c>
      <c r="AA8" s="10">
        <f>+AA9+AA54+AA55+AA56+AA72</f>
        <v>52847.8</v>
      </c>
      <c r="AB8" s="10">
        <f>+AB9+AB54+AB55+AB56+AB72+AB81</f>
        <v>602387.29999999993</v>
      </c>
      <c r="AC8" s="10">
        <f t="shared" ref="AC8:AC71" si="1">+AB8-O8</f>
        <v>65214.79999999993</v>
      </c>
      <c r="AD8" s="10">
        <f t="shared" ref="AD8:AD46" si="2">+AC8/O8*100</f>
        <v>12.14038321023506</v>
      </c>
      <c r="AE8" s="12"/>
      <c r="AF8" s="1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</row>
    <row r="9" spans="2:44" ht="15.95" customHeight="1" x14ac:dyDescent="0.25">
      <c r="B9" s="14" t="s">
        <v>21</v>
      </c>
      <c r="C9" s="10">
        <f t="shared" ref="C9:AB9" si="3">+C10+C15+C24+C43+C52+C53</f>
        <v>45102.6</v>
      </c>
      <c r="D9" s="10">
        <f t="shared" si="3"/>
        <v>35109.699999999997</v>
      </c>
      <c r="E9" s="10">
        <f t="shared" si="3"/>
        <v>38799.899999999994</v>
      </c>
      <c r="F9" s="11">
        <f t="shared" si="3"/>
        <v>45017.100000000006</v>
      </c>
      <c r="G9" s="11">
        <f t="shared" si="3"/>
        <v>46955.999999999993</v>
      </c>
      <c r="H9" s="11">
        <f t="shared" si="3"/>
        <v>41539.5</v>
      </c>
      <c r="I9" s="11">
        <f t="shared" si="3"/>
        <v>38715.1</v>
      </c>
      <c r="J9" s="11">
        <f t="shared" si="3"/>
        <v>40864.399999999994</v>
      </c>
      <c r="K9" s="11">
        <f t="shared" si="3"/>
        <v>37733.499999999993</v>
      </c>
      <c r="L9" s="11">
        <f t="shared" si="3"/>
        <v>42128.799999999996</v>
      </c>
      <c r="M9" s="11">
        <f t="shared" si="3"/>
        <v>41678.799999999996</v>
      </c>
      <c r="N9" s="11">
        <f t="shared" si="3"/>
        <v>44302.2</v>
      </c>
      <c r="O9" s="10">
        <f t="shared" si="3"/>
        <v>497947.60000000009</v>
      </c>
      <c r="P9" s="10">
        <f t="shared" si="3"/>
        <v>56505.4</v>
      </c>
      <c r="Q9" s="10">
        <f t="shared" si="3"/>
        <v>38606.799999999996</v>
      </c>
      <c r="R9" s="10">
        <f t="shared" si="3"/>
        <v>42631.9</v>
      </c>
      <c r="S9" s="10">
        <f t="shared" si="3"/>
        <v>51190.5</v>
      </c>
      <c r="T9" s="10">
        <f t="shared" si="3"/>
        <v>49519.7</v>
      </c>
      <c r="U9" s="10">
        <f t="shared" si="3"/>
        <v>42053.9</v>
      </c>
      <c r="V9" s="10">
        <f t="shared" si="3"/>
        <v>48459.399999999994</v>
      </c>
      <c r="W9" s="10">
        <f t="shared" si="3"/>
        <v>45317.2</v>
      </c>
      <c r="X9" s="10">
        <f t="shared" si="3"/>
        <v>41991.4</v>
      </c>
      <c r="Y9" s="10">
        <f t="shared" si="3"/>
        <v>46461.9</v>
      </c>
      <c r="Z9" s="10">
        <f t="shared" si="3"/>
        <v>45909.2</v>
      </c>
      <c r="AA9" s="10">
        <f t="shared" si="3"/>
        <v>46519.200000000004</v>
      </c>
      <c r="AB9" s="10">
        <f t="shared" si="3"/>
        <v>555166.5</v>
      </c>
      <c r="AC9" s="10">
        <f t="shared" si="1"/>
        <v>57218.899999999907</v>
      </c>
      <c r="AD9" s="10">
        <f t="shared" si="2"/>
        <v>11.490948043529057</v>
      </c>
      <c r="AE9" s="12"/>
      <c r="AF9" s="1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2:44" ht="15.95" customHeight="1" x14ac:dyDescent="0.25">
      <c r="B10" s="15" t="s">
        <v>22</v>
      </c>
      <c r="C10" s="10">
        <f t="shared" ref="C10:P10" si="4">SUM(C11:C14)</f>
        <v>15738.499999999998</v>
      </c>
      <c r="D10" s="10">
        <f t="shared" si="4"/>
        <v>9471.4</v>
      </c>
      <c r="E10" s="10">
        <f t="shared" si="4"/>
        <v>10213</v>
      </c>
      <c r="F10" s="11">
        <f t="shared" si="4"/>
        <v>18285.599999999999</v>
      </c>
      <c r="G10" s="11">
        <f t="shared" si="4"/>
        <v>19347.7</v>
      </c>
      <c r="H10" s="11">
        <f t="shared" si="4"/>
        <v>13383.2</v>
      </c>
      <c r="I10" s="11">
        <f t="shared" ref="I10:M10" si="5">SUM(I11:I14)</f>
        <v>11307.599999999999</v>
      </c>
      <c r="J10" s="11">
        <f t="shared" si="5"/>
        <v>11460.4</v>
      </c>
      <c r="K10" s="11">
        <f t="shared" si="5"/>
        <v>10454.1</v>
      </c>
      <c r="L10" s="11">
        <f t="shared" si="5"/>
        <v>13017.899999999998</v>
      </c>
      <c r="M10" s="11">
        <f t="shared" si="5"/>
        <v>10416.6</v>
      </c>
      <c r="N10" s="11">
        <f t="shared" si="4"/>
        <v>11928.300000000001</v>
      </c>
      <c r="O10" s="10">
        <f t="shared" si="4"/>
        <v>155024.29999999999</v>
      </c>
      <c r="P10" s="10">
        <f t="shared" si="4"/>
        <v>23819.500000000004</v>
      </c>
      <c r="Q10" s="10">
        <f t="shared" ref="Q10:AB10" si="6">SUM(Q11:Q14)</f>
        <v>10960.300000000001</v>
      </c>
      <c r="R10" s="10">
        <f t="shared" si="6"/>
        <v>11304.000000000002</v>
      </c>
      <c r="S10" s="10">
        <f t="shared" si="6"/>
        <v>19385.3</v>
      </c>
      <c r="T10" s="10">
        <f t="shared" si="6"/>
        <v>16344.2</v>
      </c>
      <c r="U10" s="10">
        <f t="shared" si="6"/>
        <v>11941.000000000002</v>
      </c>
      <c r="V10" s="10">
        <f t="shared" si="6"/>
        <v>15681.999999999998</v>
      </c>
      <c r="W10" s="10">
        <f t="shared" si="6"/>
        <v>11800.5</v>
      </c>
      <c r="X10" s="10">
        <f t="shared" si="6"/>
        <v>11384.5</v>
      </c>
      <c r="Y10" s="10">
        <f t="shared" si="6"/>
        <v>12500.800000000001</v>
      </c>
      <c r="Z10" s="10">
        <f t="shared" si="6"/>
        <v>12029.5</v>
      </c>
      <c r="AA10" s="10">
        <f t="shared" si="6"/>
        <v>13409.5</v>
      </c>
      <c r="AB10" s="10">
        <f t="shared" si="6"/>
        <v>170561.09999999998</v>
      </c>
      <c r="AC10" s="10">
        <f t="shared" si="1"/>
        <v>15536.799999999988</v>
      </c>
      <c r="AD10" s="10">
        <f t="shared" si="2"/>
        <v>10.022170717751983</v>
      </c>
      <c r="AE10" s="16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</row>
    <row r="11" spans="2:44" ht="15.95" customHeight="1" x14ac:dyDescent="0.25">
      <c r="B11" s="17" t="s">
        <v>23</v>
      </c>
      <c r="C11" s="18">
        <v>4493.2</v>
      </c>
      <c r="D11" s="18">
        <v>3591.8</v>
      </c>
      <c r="E11" s="18">
        <v>3982.6</v>
      </c>
      <c r="F11" s="19">
        <v>3270.3</v>
      </c>
      <c r="G11" s="19">
        <v>4179.7</v>
      </c>
      <c r="H11" s="19">
        <v>3494.7</v>
      </c>
      <c r="I11" s="19">
        <v>3026.9</v>
      </c>
      <c r="J11" s="19">
        <v>3698.7</v>
      </c>
      <c r="K11" s="19">
        <v>3542.2</v>
      </c>
      <c r="L11" s="19">
        <v>3183.1</v>
      </c>
      <c r="M11" s="19">
        <v>3458</v>
      </c>
      <c r="N11" s="19">
        <v>3631.9</v>
      </c>
      <c r="O11" s="18">
        <f>SUM(C11:N11)</f>
        <v>43553.100000000006</v>
      </c>
      <c r="P11" s="18">
        <v>5329.8</v>
      </c>
      <c r="Q11" s="18">
        <v>4292.2</v>
      </c>
      <c r="R11" s="18">
        <v>4423.8</v>
      </c>
      <c r="S11" s="18">
        <v>4560.8</v>
      </c>
      <c r="T11" s="18">
        <v>4709.8999999999996</v>
      </c>
      <c r="U11" s="18">
        <v>3870.2</v>
      </c>
      <c r="V11" s="18">
        <v>3778.7</v>
      </c>
      <c r="W11" s="18">
        <v>4431.8999999999996</v>
      </c>
      <c r="X11" s="18">
        <v>3908.7</v>
      </c>
      <c r="Y11" s="18">
        <v>3687.4</v>
      </c>
      <c r="Z11" s="18">
        <v>4062.7</v>
      </c>
      <c r="AA11" s="18">
        <v>4369.1000000000004</v>
      </c>
      <c r="AB11" s="18">
        <f>SUM(P11:AA11)</f>
        <v>51425.2</v>
      </c>
      <c r="AC11" s="18">
        <f t="shared" si="1"/>
        <v>7872.0999999999913</v>
      </c>
      <c r="AD11" s="18">
        <f t="shared" si="2"/>
        <v>18.074717987927357</v>
      </c>
      <c r="AE11" s="12"/>
      <c r="AF11" s="1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</row>
    <row r="12" spans="2:44" ht="15.95" customHeight="1" x14ac:dyDescent="0.25">
      <c r="B12" s="17" t="s">
        <v>24</v>
      </c>
      <c r="C12" s="18">
        <v>8646.9</v>
      </c>
      <c r="D12" s="18">
        <v>4312.6000000000004</v>
      </c>
      <c r="E12" s="18">
        <v>4175.7</v>
      </c>
      <c r="F12" s="19">
        <v>13233.7</v>
      </c>
      <c r="G12" s="19">
        <v>12503.3</v>
      </c>
      <c r="H12" s="19">
        <v>6403.5</v>
      </c>
      <c r="I12" s="19">
        <v>5674.4</v>
      </c>
      <c r="J12" s="19">
        <v>4776.6000000000004</v>
      </c>
      <c r="K12" s="19">
        <v>4789.7</v>
      </c>
      <c r="L12" s="19">
        <v>7539.2</v>
      </c>
      <c r="M12" s="19">
        <v>4990.2</v>
      </c>
      <c r="N12" s="19">
        <v>6000.8</v>
      </c>
      <c r="O12" s="18">
        <f>SUM(C12:N12)</f>
        <v>83046.599999999991</v>
      </c>
      <c r="P12" s="18">
        <v>15498.1</v>
      </c>
      <c r="Q12" s="18">
        <v>4884.7</v>
      </c>
      <c r="R12" s="18">
        <v>5045.3</v>
      </c>
      <c r="S12" s="18">
        <v>11730.6</v>
      </c>
      <c r="T12" s="18">
        <v>8477.2000000000007</v>
      </c>
      <c r="U12" s="18">
        <v>5132.5</v>
      </c>
      <c r="V12" s="18">
        <v>9271.4</v>
      </c>
      <c r="W12" s="18">
        <v>5046.3</v>
      </c>
      <c r="X12" s="18">
        <v>5152</v>
      </c>
      <c r="Y12" s="18">
        <v>6206.3</v>
      </c>
      <c r="Z12" s="18">
        <v>5382.2</v>
      </c>
      <c r="AA12" s="18">
        <v>6252.5</v>
      </c>
      <c r="AB12" s="18">
        <f>SUM(P12:AA12)</f>
        <v>88079.1</v>
      </c>
      <c r="AC12" s="18">
        <f t="shared" si="1"/>
        <v>5032.5000000000146</v>
      </c>
      <c r="AD12" s="18">
        <f t="shared" si="2"/>
        <v>6.0598507344069654</v>
      </c>
      <c r="AE12" s="20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</row>
    <row r="13" spans="2:44" ht="15.95" customHeight="1" x14ac:dyDescent="0.25">
      <c r="B13" s="17" t="s">
        <v>25</v>
      </c>
      <c r="C13" s="18">
        <v>2516.1</v>
      </c>
      <c r="D13" s="18">
        <v>1475.2</v>
      </c>
      <c r="E13" s="18">
        <v>1954.5</v>
      </c>
      <c r="F13" s="19">
        <v>1706.1</v>
      </c>
      <c r="G13" s="19">
        <v>2324.3000000000002</v>
      </c>
      <c r="H13" s="19">
        <v>3377.7</v>
      </c>
      <c r="I13" s="19">
        <v>2338.4</v>
      </c>
      <c r="J13" s="19">
        <v>2870.1</v>
      </c>
      <c r="K13" s="19">
        <v>2017.2</v>
      </c>
      <c r="L13" s="19">
        <v>2072.8000000000002</v>
      </c>
      <c r="M13" s="19">
        <v>1873.3</v>
      </c>
      <c r="N13" s="19">
        <v>2170.4</v>
      </c>
      <c r="O13" s="18">
        <f>SUM(C13:N13)</f>
        <v>26696.100000000002</v>
      </c>
      <c r="P13" s="18">
        <v>2899.9</v>
      </c>
      <c r="Q13" s="18">
        <v>1690.2</v>
      </c>
      <c r="R13" s="18">
        <v>1727.2</v>
      </c>
      <c r="S13" s="18">
        <v>2945.8</v>
      </c>
      <c r="T13" s="18">
        <v>2979.8</v>
      </c>
      <c r="U13" s="18">
        <v>2792.6</v>
      </c>
      <c r="V13" s="18">
        <v>2435.5</v>
      </c>
      <c r="W13" s="18">
        <v>2178.5</v>
      </c>
      <c r="X13" s="18">
        <v>2180.4</v>
      </c>
      <c r="Y13" s="18">
        <v>2402.4</v>
      </c>
      <c r="Z13" s="18">
        <v>2410.3000000000002</v>
      </c>
      <c r="AA13" s="18">
        <v>2595.6999999999998</v>
      </c>
      <c r="AB13" s="18">
        <f>SUM(P13:AA13)</f>
        <v>29238.300000000003</v>
      </c>
      <c r="AC13" s="18">
        <f t="shared" si="1"/>
        <v>2542.2000000000007</v>
      </c>
      <c r="AD13" s="18">
        <f t="shared" si="2"/>
        <v>9.5227392765235397</v>
      </c>
      <c r="AE13" s="20"/>
      <c r="AF13" s="20"/>
      <c r="AG13" s="20"/>
      <c r="AH13" s="20"/>
      <c r="AI13" s="20"/>
      <c r="AJ13" s="20"/>
      <c r="AK13" s="20"/>
      <c r="AL13" s="20"/>
      <c r="AM13" s="20"/>
      <c r="AN13" s="3"/>
      <c r="AO13" s="3"/>
      <c r="AP13" s="3"/>
      <c r="AQ13" s="3"/>
      <c r="AR13" s="3"/>
    </row>
    <row r="14" spans="2:44" ht="15.95" customHeight="1" x14ac:dyDescent="0.25">
      <c r="B14" s="17" t="s">
        <v>26</v>
      </c>
      <c r="C14" s="18">
        <v>82.3</v>
      </c>
      <c r="D14" s="18">
        <v>91.8</v>
      </c>
      <c r="E14" s="18">
        <v>100.2</v>
      </c>
      <c r="F14" s="19">
        <v>75.5</v>
      </c>
      <c r="G14" s="19">
        <v>340.4</v>
      </c>
      <c r="H14" s="19">
        <v>107.3</v>
      </c>
      <c r="I14" s="19">
        <v>267.89999999999998</v>
      </c>
      <c r="J14" s="19">
        <v>115</v>
      </c>
      <c r="K14" s="19">
        <v>105</v>
      </c>
      <c r="L14" s="19">
        <v>222.8</v>
      </c>
      <c r="M14" s="19">
        <v>95.1</v>
      </c>
      <c r="N14" s="19">
        <v>125.2</v>
      </c>
      <c r="O14" s="18">
        <f>SUM(C14:N14)</f>
        <v>1728.5</v>
      </c>
      <c r="P14" s="18">
        <v>91.7</v>
      </c>
      <c r="Q14" s="18">
        <v>93.2</v>
      </c>
      <c r="R14" s="18">
        <v>107.7</v>
      </c>
      <c r="S14" s="18">
        <v>148.1</v>
      </c>
      <c r="T14" s="18">
        <v>177.3</v>
      </c>
      <c r="U14" s="18">
        <v>145.69999999999999</v>
      </c>
      <c r="V14" s="18">
        <v>196.4</v>
      </c>
      <c r="W14" s="18">
        <v>143.80000000000001</v>
      </c>
      <c r="X14" s="18">
        <v>143.4</v>
      </c>
      <c r="Y14" s="18">
        <v>204.7</v>
      </c>
      <c r="Z14" s="18">
        <v>174.3</v>
      </c>
      <c r="AA14" s="18">
        <v>192.2</v>
      </c>
      <c r="AB14" s="18">
        <f>SUM(P14:AA14)</f>
        <v>1818.5000000000002</v>
      </c>
      <c r="AC14" s="18">
        <f t="shared" si="1"/>
        <v>90.000000000000227</v>
      </c>
      <c r="AD14" s="18">
        <f t="shared" si="2"/>
        <v>5.2068267283772185</v>
      </c>
      <c r="AE14" s="20"/>
      <c r="AF14" s="21"/>
      <c r="AG14" s="21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2:44" ht="15.95" customHeight="1" x14ac:dyDescent="0.25">
      <c r="B15" s="14" t="s">
        <v>27</v>
      </c>
      <c r="C15" s="22">
        <f t="shared" ref="C15:W15" si="7">+C16+C23</f>
        <v>1272.5</v>
      </c>
      <c r="D15" s="22">
        <f t="shared" si="7"/>
        <v>1449.2</v>
      </c>
      <c r="E15" s="22">
        <f t="shared" si="7"/>
        <v>2366.3000000000002</v>
      </c>
      <c r="F15" s="23">
        <f t="shared" si="7"/>
        <v>2121.5</v>
      </c>
      <c r="G15" s="23">
        <f t="shared" si="7"/>
        <v>2164.2000000000003</v>
      </c>
      <c r="H15" s="23">
        <f t="shared" si="7"/>
        <v>1719.1999999999998</v>
      </c>
      <c r="I15" s="23">
        <f t="shared" si="7"/>
        <v>1561.5999999999997</v>
      </c>
      <c r="J15" s="23">
        <f t="shared" si="7"/>
        <v>1526.3</v>
      </c>
      <c r="K15" s="23">
        <f t="shared" si="7"/>
        <v>2129.6</v>
      </c>
      <c r="L15" s="23">
        <f t="shared" si="7"/>
        <v>2889.7</v>
      </c>
      <c r="M15" s="23">
        <f t="shared" si="7"/>
        <v>1629.4</v>
      </c>
      <c r="N15" s="23">
        <f t="shared" si="7"/>
        <v>2112.9</v>
      </c>
      <c r="O15" s="22">
        <f t="shared" si="7"/>
        <v>22942.399999999998</v>
      </c>
      <c r="P15" s="22">
        <f t="shared" si="7"/>
        <v>1498.8999999999999</v>
      </c>
      <c r="Q15" s="22">
        <f t="shared" si="7"/>
        <v>1566.8000000000002</v>
      </c>
      <c r="R15" s="22">
        <f t="shared" si="7"/>
        <v>2376.7999999999993</v>
      </c>
      <c r="S15" s="22">
        <f t="shared" si="7"/>
        <v>2753.6000000000004</v>
      </c>
      <c r="T15" s="22">
        <f t="shared" si="7"/>
        <v>2562.1999999999998</v>
      </c>
      <c r="U15" s="22">
        <f t="shared" si="7"/>
        <v>1891.4999999999998</v>
      </c>
      <c r="V15" s="22">
        <f t="shared" si="7"/>
        <v>1926.3</v>
      </c>
      <c r="W15" s="22">
        <f t="shared" si="7"/>
        <v>1989.2999999999997</v>
      </c>
      <c r="X15" s="22">
        <f>+X16+X23</f>
        <v>2386.5999999999995</v>
      </c>
      <c r="Y15" s="22">
        <f>+Y16+Y23</f>
        <v>3218.7000000000003</v>
      </c>
      <c r="Z15" s="22">
        <f>+Z16+Z23</f>
        <v>1775.2</v>
      </c>
      <c r="AA15" s="22">
        <f>+AA16+AA23</f>
        <v>1770.3000000000002</v>
      </c>
      <c r="AB15" s="22">
        <f>+AB16+AB23</f>
        <v>25716.200000000004</v>
      </c>
      <c r="AC15" s="22">
        <f t="shared" si="1"/>
        <v>2773.8000000000065</v>
      </c>
      <c r="AD15" s="22">
        <f t="shared" si="2"/>
        <v>12.090278262082462</v>
      </c>
      <c r="AE15" s="20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2:44" ht="15.95" customHeight="1" x14ac:dyDescent="0.25">
      <c r="B16" s="24" t="s">
        <v>28</v>
      </c>
      <c r="C16" s="22">
        <f t="shared" ref="C16:AB16" si="8">SUM(C17:C22)</f>
        <v>1189.5999999999999</v>
      </c>
      <c r="D16" s="22">
        <f t="shared" si="8"/>
        <v>1341.9</v>
      </c>
      <c r="E16" s="22">
        <f t="shared" si="8"/>
        <v>2226</v>
      </c>
      <c r="F16" s="23">
        <f t="shared" si="8"/>
        <v>2018.6999999999998</v>
      </c>
      <c r="G16" s="23">
        <f t="shared" si="8"/>
        <v>2049.8000000000002</v>
      </c>
      <c r="H16" s="23">
        <f t="shared" si="8"/>
        <v>1596.1999999999998</v>
      </c>
      <c r="I16" s="23">
        <f t="shared" si="8"/>
        <v>1458.4999999999998</v>
      </c>
      <c r="J16" s="23">
        <f t="shared" si="8"/>
        <v>1425.8999999999999</v>
      </c>
      <c r="K16" s="23">
        <f t="shared" si="8"/>
        <v>2015.4</v>
      </c>
      <c r="L16" s="23">
        <f t="shared" si="8"/>
        <v>2771.2</v>
      </c>
      <c r="M16" s="23">
        <f t="shared" si="8"/>
        <v>1504.9</v>
      </c>
      <c r="N16" s="23">
        <f t="shared" si="8"/>
        <v>1903.7</v>
      </c>
      <c r="O16" s="22">
        <f t="shared" si="8"/>
        <v>21501.8</v>
      </c>
      <c r="P16" s="22">
        <f t="shared" si="8"/>
        <v>1401.6</v>
      </c>
      <c r="Q16" s="22">
        <f t="shared" si="8"/>
        <v>1458.9</v>
      </c>
      <c r="R16" s="22">
        <f t="shared" si="8"/>
        <v>2233.0999999999995</v>
      </c>
      <c r="S16" s="22">
        <f t="shared" si="8"/>
        <v>2604.6000000000004</v>
      </c>
      <c r="T16" s="22">
        <f t="shared" si="8"/>
        <v>2402.7999999999997</v>
      </c>
      <c r="U16" s="22">
        <f t="shared" si="8"/>
        <v>1732.1999999999998</v>
      </c>
      <c r="V16" s="22">
        <f t="shared" si="8"/>
        <v>1787.1</v>
      </c>
      <c r="W16" s="22">
        <f t="shared" si="8"/>
        <v>1840.1999999999998</v>
      </c>
      <c r="X16" s="22">
        <f t="shared" si="8"/>
        <v>2195.3999999999996</v>
      </c>
      <c r="Y16" s="22">
        <f t="shared" si="8"/>
        <v>3057.7000000000003</v>
      </c>
      <c r="Z16" s="22">
        <f t="shared" si="8"/>
        <v>1640.8</v>
      </c>
      <c r="AA16" s="22">
        <f t="shared" si="8"/>
        <v>1600.9</v>
      </c>
      <c r="AB16" s="22">
        <f t="shared" si="8"/>
        <v>23955.300000000003</v>
      </c>
      <c r="AC16" s="22">
        <f t="shared" si="1"/>
        <v>2453.5000000000036</v>
      </c>
      <c r="AD16" s="22">
        <f t="shared" si="2"/>
        <v>11.410672594852542</v>
      </c>
      <c r="AE16" s="8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2:83" ht="15.95" customHeight="1" x14ac:dyDescent="0.25">
      <c r="B17" s="25" t="s">
        <v>29</v>
      </c>
      <c r="C17" s="26">
        <v>62.5</v>
      </c>
      <c r="D17" s="27">
        <v>142.4</v>
      </c>
      <c r="E17" s="27">
        <v>703.9</v>
      </c>
      <c r="F17" s="28">
        <v>90.5</v>
      </c>
      <c r="G17" s="28">
        <v>85.1</v>
      </c>
      <c r="H17" s="28">
        <v>75</v>
      </c>
      <c r="I17" s="28">
        <v>69</v>
      </c>
      <c r="J17" s="28">
        <v>122.8</v>
      </c>
      <c r="K17" s="28">
        <v>599</v>
      </c>
      <c r="L17" s="28">
        <v>96.7</v>
      </c>
      <c r="M17" s="28">
        <v>65.099999999999994</v>
      </c>
      <c r="N17" s="28">
        <v>54.3</v>
      </c>
      <c r="O17" s="18">
        <f t="shared" ref="O17:O23" si="9">SUM(C17:N17)</f>
        <v>2166.3000000000002</v>
      </c>
      <c r="P17" s="26">
        <v>57.4</v>
      </c>
      <c r="Q17" s="27">
        <v>174.3</v>
      </c>
      <c r="R17" s="27">
        <v>821.6</v>
      </c>
      <c r="S17" s="27">
        <v>115.9</v>
      </c>
      <c r="T17" s="27">
        <v>102.9</v>
      </c>
      <c r="U17" s="27">
        <v>80.400000000000006</v>
      </c>
      <c r="V17" s="27">
        <v>80.3</v>
      </c>
      <c r="W17" s="27">
        <v>179.1</v>
      </c>
      <c r="X17" s="18">
        <v>707</v>
      </c>
      <c r="Y17" s="18">
        <v>95</v>
      </c>
      <c r="Z17" s="18">
        <v>57</v>
      </c>
      <c r="AA17" s="18">
        <v>55.9</v>
      </c>
      <c r="AB17" s="18">
        <f t="shared" ref="AB17:AB23" si="10">SUM(P17:AA17)</f>
        <v>2526.8000000000002</v>
      </c>
      <c r="AC17" s="18">
        <f t="shared" si="1"/>
        <v>360.5</v>
      </c>
      <c r="AD17" s="18">
        <f t="shared" si="2"/>
        <v>16.641277754696947</v>
      </c>
      <c r="AE17" s="8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2:83" ht="15.95" customHeight="1" x14ac:dyDescent="0.3">
      <c r="B18" s="25" t="s">
        <v>30</v>
      </c>
      <c r="C18" s="26">
        <v>137.6</v>
      </c>
      <c r="D18" s="27">
        <v>80.7</v>
      </c>
      <c r="E18" s="27">
        <v>115</v>
      </c>
      <c r="F18" s="28">
        <v>871.3</v>
      </c>
      <c r="G18" s="28">
        <v>774.3</v>
      </c>
      <c r="H18" s="28">
        <v>147.30000000000001</v>
      </c>
      <c r="I18" s="28">
        <v>143.1</v>
      </c>
      <c r="J18" s="28">
        <v>85.7</v>
      </c>
      <c r="K18" s="28">
        <v>107.2</v>
      </c>
      <c r="L18" s="28">
        <v>1328.1</v>
      </c>
      <c r="M18" s="28">
        <v>192.8</v>
      </c>
      <c r="N18" s="28">
        <v>129.4</v>
      </c>
      <c r="O18" s="18">
        <f t="shared" si="9"/>
        <v>4112.4999999999991</v>
      </c>
      <c r="P18" s="26">
        <v>171.2</v>
      </c>
      <c r="Q18" s="27">
        <v>81.900000000000006</v>
      </c>
      <c r="R18" s="27">
        <v>96.9</v>
      </c>
      <c r="S18" s="27">
        <v>975.5</v>
      </c>
      <c r="T18" s="27">
        <v>868.2</v>
      </c>
      <c r="U18" s="27">
        <v>153.19999999999999</v>
      </c>
      <c r="V18" s="27">
        <v>208.8</v>
      </c>
      <c r="W18" s="27">
        <v>126.9</v>
      </c>
      <c r="X18" s="18">
        <v>156.5</v>
      </c>
      <c r="Y18" s="18">
        <v>1537.5</v>
      </c>
      <c r="Z18" s="18">
        <v>133.69999999999999</v>
      </c>
      <c r="AA18" s="18">
        <v>98.2</v>
      </c>
      <c r="AB18" s="18">
        <f t="shared" si="10"/>
        <v>4608.5</v>
      </c>
      <c r="AC18" s="18">
        <f t="shared" si="1"/>
        <v>496.00000000000091</v>
      </c>
      <c r="AD18" s="18">
        <f t="shared" si="2"/>
        <v>12.060790273556256</v>
      </c>
      <c r="AE18" s="29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2:83" ht="15.95" customHeight="1" x14ac:dyDescent="0.25">
      <c r="B19" s="25" t="s">
        <v>31</v>
      </c>
      <c r="C19" s="26">
        <v>363.9</v>
      </c>
      <c r="D19" s="27">
        <v>439.2</v>
      </c>
      <c r="E19" s="27">
        <v>519.20000000000005</v>
      </c>
      <c r="F19" s="28">
        <v>368.9</v>
      </c>
      <c r="G19" s="28">
        <v>477.3</v>
      </c>
      <c r="H19" s="28">
        <v>521.70000000000005</v>
      </c>
      <c r="I19" s="28">
        <v>543.9</v>
      </c>
      <c r="J19" s="28">
        <v>506</v>
      </c>
      <c r="K19" s="28">
        <v>461.3</v>
      </c>
      <c r="L19" s="28">
        <v>501.5</v>
      </c>
      <c r="M19" s="28">
        <v>537.1</v>
      </c>
      <c r="N19" s="28">
        <v>561.70000000000005</v>
      </c>
      <c r="O19" s="18">
        <f t="shared" si="9"/>
        <v>5801.7</v>
      </c>
      <c r="P19" s="26">
        <v>401.2</v>
      </c>
      <c r="Q19" s="27">
        <v>445.9</v>
      </c>
      <c r="R19" s="27">
        <v>513.6</v>
      </c>
      <c r="S19" s="27">
        <v>499.5</v>
      </c>
      <c r="T19" s="27">
        <v>587.29999999999995</v>
      </c>
      <c r="U19" s="27">
        <v>561.79999999999995</v>
      </c>
      <c r="V19" s="27">
        <v>657.3</v>
      </c>
      <c r="W19" s="27">
        <v>592.9</v>
      </c>
      <c r="X19" s="18">
        <v>535.5</v>
      </c>
      <c r="Y19" s="18">
        <v>558.29999999999995</v>
      </c>
      <c r="Z19" s="18">
        <v>481.6</v>
      </c>
      <c r="AA19" s="18">
        <v>485.5</v>
      </c>
      <c r="AB19" s="18">
        <f t="shared" si="10"/>
        <v>6320.4000000000005</v>
      </c>
      <c r="AC19" s="18">
        <f t="shared" si="1"/>
        <v>518.70000000000073</v>
      </c>
      <c r="AD19" s="18">
        <f t="shared" si="2"/>
        <v>8.9404829618904937</v>
      </c>
      <c r="AE19" s="8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2:83" ht="15.95" customHeight="1" x14ac:dyDescent="0.25">
      <c r="B20" s="30" t="s">
        <v>32</v>
      </c>
      <c r="C20" s="18">
        <v>82.9</v>
      </c>
      <c r="D20" s="27">
        <v>81.7</v>
      </c>
      <c r="E20" s="27">
        <v>98.7</v>
      </c>
      <c r="F20" s="28">
        <v>77.900000000000006</v>
      </c>
      <c r="G20" s="28">
        <v>96.9</v>
      </c>
      <c r="H20" s="28">
        <v>95</v>
      </c>
      <c r="I20" s="28">
        <v>89.3</v>
      </c>
      <c r="J20" s="28">
        <v>95.9</v>
      </c>
      <c r="K20" s="28">
        <v>75.7</v>
      </c>
      <c r="L20" s="28">
        <v>92.1</v>
      </c>
      <c r="M20" s="28">
        <v>92.6</v>
      </c>
      <c r="N20" s="28">
        <v>97.7</v>
      </c>
      <c r="O20" s="18">
        <f t="shared" si="9"/>
        <v>1076.4000000000001</v>
      </c>
      <c r="P20" s="18">
        <v>113.4</v>
      </c>
      <c r="Q20" s="27">
        <v>97.3</v>
      </c>
      <c r="R20" s="27">
        <v>107.1</v>
      </c>
      <c r="S20" s="27">
        <v>102.5</v>
      </c>
      <c r="T20" s="27">
        <v>105.3</v>
      </c>
      <c r="U20" s="27">
        <v>94.8</v>
      </c>
      <c r="V20" s="27">
        <v>93.4</v>
      </c>
      <c r="W20" s="27">
        <v>101.4</v>
      </c>
      <c r="X20" s="18">
        <v>88</v>
      </c>
      <c r="Y20" s="18">
        <v>110</v>
      </c>
      <c r="Z20" s="18">
        <v>103.4</v>
      </c>
      <c r="AA20" s="18">
        <v>98.4</v>
      </c>
      <c r="AB20" s="18">
        <f t="shared" si="10"/>
        <v>1215</v>
      </c>
      <c r="AC20" s="18">
        <f t="shared" si="1"/>
        <v>138.59999999999991</v>
      </c>
      <c r="AD20" s="18">
        <f t="shared" si="2"/>
        <v>12.876254180601999</v>
      </c>
      <c r="AE20" s="8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2:83" ht="15.95" customHeight="1" x14ac:dyDescent="0.25">
      <c r="B21" s="25" t="s">
        <v>33</v>
      </c>
      <c r="C21" s="18">
        <v>466.2</v>
      </c>
      <c r="D21" s="27">
        <v>515.5</v>
      </c>
      <c r="E21" s="27">
        <v>667.8</v>
      </c>
      <c r="F21" s="28">
        <v>498</v>
      </c>
      <c r="G21" s="28">
        <v>532.9</v>
      </c>
      <c r="H21" s="28">
        <v>673.6</v>
      </c>
      <c r="I21" s="28">
        <v>534.9</v>
      </c>
      <c r="J21" s="28">
        <v>525.20000000000005</v>
      </c>
      <c r="K21" s="28">
        <v>689.7</v>
      </c>
      <c r="L21" s="28">
        <v>603.5</v>
      </c>
      <c r="M21" s="28">
        <v>531.1</v>
      </c>
      <c r="N21" s="28">
        <v>878.5</v>
      </c>
      <c r="O21" s="18">
        <f t="shared" si="9"/>
        <v>7116.9000000000005</v>
      </c>
      <c r="P21" s="18">
        <v>591.29999999999995</v>
      </c>
      <c r="Q21" s="27">
        <v>589</v>
      </c>
      <c r="R21" s="27">
        <v>601.20000000000005</v>
      </c>
      <c r="S21" s="27">
        <v>795.9</v>
      </c>
      <c r="T21" s="27">
        <v>634.4</v>
      </c>
      <c r="U21" s="27">
        <v>768</v>
      </c>
      <c r="V21" s="27">
        <v>637.79999999999995</v>
      </c>
      <c r="W21" s="27">
        <v>769.3</v>
      </c>
      <c r="X21" s="18">
        <v>601.70000000000005</v>
      </c>
      <c r="Y21" s="18">
        <v>631</v>
      </c>
      <c r="Z21" s="18">
        <v>783.1</v>
      </c>
      <c r="AA21" s="18">
        <v>736.7</v>
      </c>
      <c r="AB21" s="18">
        <f t="shared" si="10"/>
        <v>8139.4000000000005</v>
      </c>
      <c r="AC21" s="18">
        <f t="shared" si="1"/>
        <v>1022.5</v>
      </c>
      <c r="AD21" s="18">
        <f t="shared" si="2"/>
        <v>14.367210442748949</v>
      </c>
      <c r="AE21" s="12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2:83" ht="15.95" customHeight="1" x14ac:dyDescent="0.25">
      <c r="B22" s="30" t="s">
        <v>34</v>
      </c>
      <c r="C22" s="18">
        <v>76.5</v>
      </c>
      <c r="D22" s="27">
        <v>82.4</v>
      </c>
      <c r="E22" s="27">
        <v>121.4</v>
      </c>
      <c r="F22" s="28">
        <v>112.1</v>
      </c>
      <c r="G22" s="28">
        <v>83.3</v>
      </c>
      <c r="H22" s="28">
        <v>83.6</v>
      </c>
      <c r="I22" s="28">
        <v>78.3</v>
      </c>
      <c r="J22" s="28">
        <v>90.3</v>
      </c>
      <c r="K22" s="28">
        <v>82.5</v>
      </c>
      <c r="L22" s="28">
        <v>149.30000000000001</v>
      </c>
      <c r="M22" s="28">
        <v>86.2</v>
      </c>
      <c r="N22" s="28">
        <v>182.1</v>
      </c>
      <c r="O22" s="18">
        <f t="shared" si="9"/>
        <v>1227.9999999999998</v>
      </c>
      <c r="P22" s="18">
        <v>67.099999999999994</v>
      </c>
      <c r="Q22" s="27">
        <v>70.5</v>
      </c>
      <c r="R22" s="27">
        <v>92.7</v>
      </c>
      <c r="S22" s="27">
        <v>115.3</v>
      </c>
      <c r="T22" s="27">
        <v>104.7</v>
      </c>
      <c r="U22" s="27">
        <v>74</v>
      </c>
      <c r="V22" s="27">
        <v>109.5</v>
      </c>
      <c r="W22" s="27">
        <v>70.599999999999994</v>
      </c>
      <c r="X22" s="18">
        <v>106.7</v>
      </c>
      <c r="Y22" s="18">
        <v>125.9</v>
      </c>
      <c r="Z22" s="18">
        <v>82</v>
      </c>
      <c r="AA22" s="18">
        <v>126.2</v>
      </c>
      <c r="AB22" s="18">
        <f t="shared" si="10"/>
        <v>1145.2</v>
      </c>
      <c r="AC22" s="18">
        <f t="shared" si="1"/>
        <v>-82.799999999999727</v>
      </c>
      <c r="AD22" s="18">
        <f t="shared" si="2"/>
        <v>-6.7426710097719669</v>
      </c>
      <c r="AE22" s="12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2:83" ht="15.95" customHeight="1" x14ac:dyDescent="0.25">
      <c r="B23" s="24" t="s">
        <v>35</v>
      </c>
      <c r="C23" s="10">
        <v>82.9</v>
      </c>
      <c r="D23" s="22">
        <v>107.3</v>
      </c>
      <c r="E23" s="22">
        <v>140.30000000000001</v>
      </c>
      <c r="F23" s="23">
        <v>102.8</v>
      </c>
      <c r="G23" s="23">
        <v>114.4</v>
      </c>
      <c r="H23" s="23">
        <v>123</v>
      </c>
      <c r="I23" s="23">
        <v>103.1</v>
      </c>
      <c r="J23" s="23">
        <v>100.4</v>
      </c>
      <c r="K23" s="23">
        <v>114.2</v>
      </c>
      <c r="L23" s="23">
        <v>118.5</v>
      </c>
      <c r="M23" s="23">
        <v>124.5</v>
      </c>
      <c r="N23" s="23">
        <v>209.2</v>
      </c>
      <c r="O23" s="10">
        <f t="shared" si="9"/>
        <v>1440.6000000000001</v>
      </c>
      <c r="P23" s="10">
        <v>97.3</v>
      </c>
      <c r="Q23" s="22">
        <v>107.9</v>
      </c>
      <c r="R23" s="22">
        <v>143.69999999999999</v>
      </c>
      <c r="S23" s="22">
        <v>149</v>
      </c>
      <c r="T23" s="22">
        <v>159.4</v>
      </c>
      <c r="U23" s="22">
        <v>159.30000000000001</v>
      </c>
      <c r="V23" s="22">
        <v>139.19999999999999</v>
      </c>
      <c r="W23" s="22">
        <v>149.1</v>
      </c>
      <c r="X23" s="10">
        <v>191.2</v>
      </c>
      <c r="Y23" s="10">
        <v>161</v>
      </c>
      <c r="Z23" s="10">
        <v>134.4</v>
      </c>
      <c r="AA23" s="10">
        <v>169.4</v>
      </c>
      <c r="AB23" s="10">
        <f t="shared" si="10"/>
        <v>1760.9</v>
      </c>
      <c r="AC23" s="10">
        <f t="shared" si="1"/>
        <v>320.29999999999995</v>
      </c>
      <c r="AD23" s="10">
        <f t="shared" si="2"/>
        <v>22.233791475773977</v>
      </c>
      <c r="AE23" s="8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</row>
    <row r="24" spans="2:83" ht="15.95" customHeight="1" x14ac:dyDescent="0.25">
      <c r="B24" s="15" t="s">
        <v>36</v>
      </c>
      <c r="C24" s="10">
        <f t="shared" ref="C24:AB24" si="11">+C25+C28+C36+C42</f>
        <v>25528</v>
      </c>
      <c r="D24" s="10">
        <f t="shared" si="11"/>
        <v>21661.100000000002</v>
      </c>
      <c r="E24" s="10">
        <f t="shared" si="11"/>
        <v>23117.599999999999</v>
      </c>
      <c r="F24" s="11">
        <f t="shared" si="11"/>
        <v>21882.400000000001</v>
      </c>
      <c r="G24" s="11">
        <f t="shared" si="11"/>
        <v>22390.499999999996</v>
      </c>
      <c r="H24" s="11">
        <f t="shared" si="11"/>
        <v>23044.3</v>
      </c>
      <c r="I24" s="11">
        <f t="shared" si="11"/>
        <v>23014.7</v>
      </c>
      <c r="J24" s="11">
        <f t="shared" si="11"/>
        <v>24853.399999999998</v>
      </c>
      <c r="K24" s="11">
        <f t="shared" si="11"/>
        <v>22554.999999999996</v>
      </c>
      <c r="L24" s="11">
        <f t="shared" si="11"/>
        <v>23086.6</v>
      </c>
      <c r="M24" s="11">
        <f t="shared" si="11"/>
        <v>25821.200000000001</v>
      </c>
      <c r="N24" s="11">
        <f t="shared" si="11"/>
        <v>27015.800000000003</v>
      </c>
      <c r="O24" s="10">
        <f t="shared" si="11"/>
        <v>283970.60000000009</v>
      </c>
      <c r="P24" s="10">
        <f t="shared" si="11"/>
        <v>28214.699999999993</v>
      </c>
      <c r="Q24" s="10">
        <f t="shared" si="11"/>
        <v>23280.699999999997</v>
      </c>
      <c r="R24" s="10">
        <f t="shared" si="11"/>
        <v>25778</v>
      </c>
      <c r="S24" s="10">
        <f t="shared" si="11"/>
        <v>25997.899999999998</v>
      </c>
      <c r="T24" s="10">
        <f t="shared" si="11"/>
        <v>27201.099999999995</v>
      </c>
      <c r="U24" s="10">
        <f t="shared" si="11"/>
        <v>25084.799999999999</v>
      </c>
      <c r="V24" s="10">
        <f t="shared" si="11"/>
        <v>26697.499999999996</v>
      </c>
      <c r="W24" s="10">
        <f t="shared" si="11"/>
        <v>27962.400000000001</v>
      </c>
      <c r="X24" s="10">
        <f t="shared" si="11"/>
        <v>25251.200000000001</v>
      </c>
      <c r="Y24" s="10">
        <f t="shared" si="11"/>
        <v>27000</v>
      </c>
      <c r="Z24" s="10">
        <f t="shared" si="11"/>
        <v>28200.699999999997</v>
      </c>
      <c r="AA24" s="10">
        <f t="shared" si="11"/>
        <v>28045</v>
      </c>
      <c r="AB24" s="10">
        <f t="shared" si="11"/>
        <v>318714</v>
      </c>
      <c r="AC24" s="10">
        <f t="shared" si="1"/>
        <v>34743.399999999907</v>
      </c>
      <c r="AD24" s="10">
        <f t="shared" si="2"/>
        <v>12.234858115593619</v>
      </c>
      <c r="AE24" s="8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2:83" ht="15.95" customHeight="1" x14ac:dyDescent="0.25">
      <c r="B25" s="31" t="s">
        <v>37</v>
      </c>
      <c r="C25" s="10">
        <f t="shared" ref="C25:AB25" si="12">+C26+C27</f>
        <v>14841.7</v>
      </c>
      <c r="D25" s="10">
        <f t="shared" si="12"/>
        <v>12763</v>
      </c>
      <c r="E25" s="10">
        <f t="shared" si="12"/>
        <v>13537.4</v>
      </c>
      <c r="F25" s="11">
        <f t="shared" si="12"/>
        <v>13666</v>
      </c>
      <c r="G25" s="11">
        <f t="shared" si="12"/>
        <v>13958</v>
      </c>
      <c r="H25" s="11">
        <f t="shared" si="12"/>
        <v>13915.8</v>
      </c>
      <c r="I25" s="11">
        <f t="shared" si="12"/>
        <v>13933.6</v>
      </c>
      <c r="J25" s="11">
        <f t="shared" si="12"/>
        <v>14809.2</v>
      </c>
      <c r="K25" s="11">
        <f t="shared" si="12"/>
        <v>13600.8</v>
      </c>
      <c r="L25" s="11">
        <f t="shared" si="12"/>
        <v>13881.900000000001</v>
      </c>
      <c r="M25" s="11">
        <f t="shared" si="12"/>
        <v>15015.599999999999</v>
      </c>
      <c r="N25" s="11">
        <f t="shared" si="12"/>
        <v>15705.8</v>
      </c>
      <c r="O25" s="10">
        <f t="shared" si="12"/>
        <v>169628.80000000005</v>
      </c>
      <c r="P25" s="10">
        <f t="shared" si="12"/>
        <v>17249.699999999997</v>
      </c>
      <c r="Q25" s="10">
        <f t="shared" si="12"/>
        <v>14376.7</v>
      </c>
      <c r="R25" s="10">
        <f t="shared" si="12"/>
        <v>15077.8</v>
      </c>
      <c r="S25" s="10">
        <f t="shared" si="12"/>
        <v>16204.099999999999</v>
      </c>
      <c r="T25" s="10">
        <f t="shared" si="12"/>
        <v>16667.599999999999</v>
      </c>
      <c r="U25" s="10">
        <f t="shared" si="12"/>
        <v>15785.8</v>
      </c>
      <c r="V25" s="10">
        <f t="shared" si="12"/>
        <v>16797.099999999999</v>
      </c>
      <c r="W25" s="10">
        <f t="shared" si="12"/>
        <v>16747.599999999999</v>
      </c>
      <c r="X25" s="10">
        <f t="shared" si="12"/>
        <v>15506.6</v>
      </c>
      <c r="Y25" s="10">
        <f t="shared" si="12"/>
        <v>16694.099999999999</v>
      </c>
      <c r="Z25" s="10">
        <f t="shared" si="12"/>
        <v>16694.699999999997</v>
      </c>
      <c r="AA25" s="10">
        <f t="shared" si="12"/>
        <v>16923.2</v>
      </c>
      <c r="AB25" s="10">
        <f t="shared" si="12"/>
        <v>194725</v>
      </c>
      <c r="AC25" s="10">
        <f t="shared" si="1"/>
        <v>25096.199999999953</v>
      </c>
      <c r="AD25" s="10">
        <f t="shared" si="2"/>
        <v>14.794775415495451</v>
      </c>
      <c r="AE25" s="32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</row>
    <row r="26" spans="2:83" ht="15.95" customHeight="1" x14ac:dyDescent="0.25">
      <c r="B26" s="33" t="s">
        <v>38</v>
      </c>
      <c r="C26" s="18">
        <v>9444.9</v>
      </c>
      <c r="D26" s="18">
        <v>7398.1</v>
      </c>
      <c r="E26" s="18">
        <v>7340.4</v>
      </c>
      <c r="F26" s="19">
        <v>8006</v>
      </c>
      <c r="G26" s="19">
        <v>7436.8</v>
      </c>
      <c r="H26" s="19">
        <v>7784.8</v>
      </c>
      <c r="I26" s="19">
        <v>7732.3</v>
      </c>
      <c r="J26" s="19">
        <v>8133.9</v>
      </c>
      <c r="K26" s="19">
        <v>8043.5</v>
      </c>
      <c r="L26" s="19">
        <v>6822.6</v>
      </c>
      <c r="M26" s="19">
        <v>7721.4</v>
      </c>
      <c r="N26" s="19">
        <v>8906</v>
      </c>
      <c r="O26" s="18">
        <f>SUM(C26:N26)</f>
        <v>94770.700000000012</v>
      </c>
      <c r="P26" s="18">
        <v>10810.3</v>
      </c>
      <c r="Q26" s="18">
        <v>8324.9</v>
      </c>
      <c r="R26" s="18">
        <v>8178.3</v>
      </c>
      <c r="S26" s="18">
        <v>9442.2999999999993</v>
      </c>
      <c r="T26" s="18">
        <v>8748.7000000000007</v>
      </c>
      <c r="U26" s="18">
        <v>8559.1</v>
      </c>
      <c r="V26" s="18">
        <v>9103.6</v>
      </c>
      <c r="W26" s="18">
        <v>8857</v>
      </c>
      <c r="X26" s="18">
        <v>8857.2000000000007</v>
      </c>
      <c r="Y26" s="18">
        <v>8001.3</v>
      </c>
      <c r="Z26" s="18">
        <v>8380.9</v>
      </c>
      <c r="AA26" s="18">
        <v>9398.4</v>
      </c>
      <c r="AB26" s="18">
        <f>SUM(P26:AA26)</f>
        <v>106661.99999999999</v>
      </c>
      <c r="AC26" s="18">
        <f t="shared" si="1"/>
        <v>11891.299999999974</v>
      </c>
      <c r="AD26" s="18">
        <f t="shared" si="2"/>
        <v>12.547443460900862</v>
      </c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</row>
    <row r="27" spans="2:83" ht="15.95" customHeight="1" x14ac:dyDescent="0.25">
      <c r="B27" s="33" t="s">
        <v>39</v>
      </c>
      <c r="C27" s="18">
        <v>5396.8</v>
      </c>
      <c r="D27" s="18">
        <v>5364.9</v>
      </c>
      <c r="E27" s="18">
        <v>6197</v>
      </c>
      <c r="F27" s="19">
        <v>5660</v>
      </c>
      <c r="G27" s="19">
        <v>6521.2</v>
      </c>
      <c r="H27" s="19">
        <v>6131</v>
      </c>
      <c r="I27" s="19">
        <v>6201.3</v>
      </c>
      <c r="J27" s="19">
        <v>6675.3</v>
      </c>
      <c r="K27" s="19">
        <v>5557.3</v>
      </c>
      <c r="L27" s="19">
        <v>7059.3</v>
      </c>
      <c r="M27" s="19">
        <v>7294.2</v>
      </c>
      <c r="N27" s="19">
        <v>6799.8</v>
      </c>
      <c r="O27" s="18">
        <f>SUM(C27:N27)</f>
        <v>74858.10000000002</v>
      </c>
      <c r="P27" s="18">
        <v>6439.4</v>
      </c>
      <c r="Q27" s="18">
        <v>6051.8</v>
      </c>
      <c r="R27" s="18">
        <v>6899.5</v>
      </c>
      <c r="S27" s="18">
        <v>6761.8</v>
      </c>
      <c r="T27" s="18">
        <v>7918.9</v>
      </c>
      <c r="U27" s="18">
        <v>7226.7</v>
      </c>
      <c r="V27" s="18">
        <v>7693.5</v>
      </c>
      <c r="W27" s="18">
        <v>7890.6</v>
      </c>
      <c r="X27" s="18">
        <v>6649.4</v>
      </c>
      <c r="Y27" s="18">
        <v>8692.7999999999993</v>
      </c>
      <c r="Z27" s="18">
        <v>8313.7999999999993</v>
      </c>
      <c r="AA27" s="18">
        <v>7524.8</v>
      </c>
      <c r="AB27" s="18">
        <f>SUM(P27:AA27)</f>
        <v>88063</v>
      </c>
      <c r="AC27" s="18">
        <f t="shared" si="1"/>
        <v>13204.89999999998</v>
      </c>
      <c r="AD27" s="18">
        <f t="shared" si="2"/>
        <v>17.639908039343741</v>
      </c>
      <c r="AE27" s="32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</row>
    <row r="28" spans="2:83" ht="15.95" customHeight="1" x14ac:dyDescent="0.25">
      <c r="B28" s="34" t="s">
        <v>40</v>
      </c>
      <c r="C28" s="10">
        <f t="shared" ref="C28:AB28" si="13">SUM(C29:C35)</f>
        <v>8826.2999999999993</v>
      </c>
      <c r="D28" s="10">
        <f t="shared" si="13"/>
        <v>7844.4000000000005</v>
      </c>
      <c r="E28" s="10">
        <f t="shared" si="13"/>
        <v>8506.2000000000007</v>
      </c>
      <c r="F28" s="11">
        <f t="shared" si="13"/>
        <v>7363</v>
      </c>
      <c r="G28" s="11">
        <f t="shared" si="13"/>
        <v>7429.5999999999995</v>
      </c>
      <c r="H28" s="11">
        <f t="shared" si="13"/>
        <v>8155.3000000000011</v>
      </c>
      <c r="I28" s="11">
        <f t="shared" si="13"/>
        <v>8101.7</v>
      </c>
      <c r="J28" s="11">
        <f t="shared" si="13"/>
        <v>9087.9</v>
      </c>
      <c r="K28" s="11">
        <f t="shared" si="13"/>
        <v>8108</v>
      </c>
      <c r="L28" s="11">
        <f t="shared" si="13"/>
        <v>7975.5999999999995</v>
      </c>
      <c r="M28" s="11">
        <f t="shared" si="13"/>
        <v>9579.7000000000007</v>
      </c>
      <c r="N28" s="11">
        <f t="shared" si="13"/>
        <v>9495.5000000000018</v>
      </c>
      <c r="O28" s="10">
        <f t="shared" si="13"/>
        <v>100473.2</v>
      </c>
      <c r="P28" s="10">
        <f t="shared" si="13"/>
        <v>9139.6999999999989</v>
      </c>
      <c r="Q28" s="10">
        <f t="shared" si="13"/>
        <v>7678.0999999999995</v>
      </c>
      <c r="R28" s="10">
        <f t="shared" si="13"/>
        <v>9596.2000000000007</v>
      </c>
      <c r="S28" s="10">
        <f t="shared" si="13"/>
        <v>8792.5999999999985</v>
      </c>
      <c r="T28" s="10">
        <f t="shared" si="13"/>
        <v>9380.1999999999989</v>
      </c>
      <c r="U28" s="10">
        <f t="shared" si="13"/>
        <v>8166.6</v>
      </c>
      <c r="V28" s="10">
        <f t="shared" si="13"/>
        <v>8836.2999999999993</v>
      </c>
      <c r="W28" s="10">
        <f t="shared" si="13"/>
        <v>10169.900000000001</v>
      </c>
      <c r="X28" s="10">
        <f t="shared" si="13"/>
        <v>8823.6</v>
      </c>
      <c r="Y28" s="10">
        <f t="shared" si="13"/>
        <v>8949.9000000000015</v>
      </c>
      <c r="Z28" s="10">
        <f t="shared" si="13"/>
        <v>10027.9</v>
      </c>
      <c r="AA28" s="10">
        <f>SUM(AA29:AA35)</f>
        <v>9472.1999999999989</v>
      </c>
      <c r="AB28" s="10">
        <f t="shared" si="13"/>
        <v>109033.2</v>
      </c>
      <c r="AC28" s="10">
        <f t="shared" si="1"/>
        <v>8560</v>
      </c>
      <c r="AD28" s="10">
        <f t="shared" si="2"/>
        <v>8.5196848512837242</v>
      </c>
      <c r="AE28" s="32"/>
      <c r="AF28" s="1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</row>
    <row r="29" spans="2:83" ht="15.95" customHeight="1" x14ac:dyDescent="0.25">
      <c r="B29" s="33" t="s">
        <v>41</v>
      </c>
      <c r="C29" s="26">
        <v>2609.5</v>
      </c>
      <c r="D29" s="26">
        <v>3057.4</v>
      </c>
      <c r="E29" s="26">
        <v>3560.7</v>
      </c>
      <c r="F29" s="35">
        <v>2602.9</v>
      </c>
      <c r="G29" s="35">
        <v>2664.9</v>
      </c>
      <c r="H29" s="35">
        <v>3176.7</v>
      </c>
      <c r="I29" s="35">
        <v>2962.9</v>
      </c>
      <c r="J29" s="35">
        <v>3407.8</v>
      </c>
      <c r="K29" s="35">
        <v>2648.4</v>
      </c>
      <c r="L29" s="35">
        <v>2756.1</v>
      </c>
      <c r="M29" s="35">
        <v>3400.9</v>
      </c>
      <c r="N29" s="35">
        <v>3299.8</v>
      </c>
      <c r="O29" s="18">
        <f t="shared" ref="O29:O35" si="14">SUM(C29:N29)</f>
        <v>36148</v>
      </c>
      <c r="P29" s="26">
        <v>2699.4</v>
      </c>
      <c r="Q29" s="26">
        <v>2584.1</v>
      </c>
      <c r="R29" s="26">
        <v>3895.1</v>
      </c>
      <c r="S29" s="26">
        <v>2814.7</v>
      </c>
      <c r="T29" s="26">
        <v>3467.7</v>
      </c>
      <c r="U29" s="26">
        <v>2519.5</v>
      </c>
      <c r="V29" s="26">
        <v>2814.5</v>
      </c>
      <c r="W29" s="26">
        <v>3682</v>
      </c>
      <c r="X29" s="18">
        <v>2725.6</v>
      </c>
      <c r="Y29" s="18">
        <v>2887.2</v>
      </c>
      <c r="Z29" s="18">
        <v>3293.2</v>
      </c>
      <c r="AA29" s="18">
        <v>3050.6</v>
      </c>
      <c r="AB29" s="18">
        <f t="shared" ref="AB29:AB35" si="15">SUM(P29:AA29)</f>
        <v>36433.599999999999</v>
      </c>
      <c r="AC29" s="18">
        <f t="shared" si="1"/>
        <v>285.59999999999854</v>
      </c>
      <c r="AD29" s="18">
        <f t="shared" si="2"/>
        <v>0.79008520526723069</v>
      </c>
      <c r="AE29" s="12"/>
      <c r="AF29" s="12"/>
      <c r="AG29" s="12"/>
      <c r="AH29" s="12"/>
      <c r="AI29" s="12"/>
      <c r="AJ29" s="3"/>
      <c r="AK29" s="3"/>
      <c r="AL29" s="3"/>
      <c r="AM29" s="3"/>
      <c r="AN29" s="3"/>
      <c r="AO29" s="3"/>
      <c r="AP29" s="3"/>
      <c r="AQ29" s="3"/>
      <c r="AR29" s="3"/>
    </row>
    <row r="30" spans="2:83" ht="15.95" customHeight="1" x14ac:dyDescent="0.25">
      <c r="B30" s="33" t="s">
        <v>42</v>
      </c>
      <c r="C30" s="26">
        <v>1227</v>
      </c>
      <c r="D30" s="26">
        <v>1386.2</v>
      </c>
      <c r="E30" s="26">
        <v>1775.4</v>
      </c>
      <c r="F30" s="35">
        <v>1185.8</v>
      </c>
      <c r="G30" s="35">
        <v>1168.5999999999999</v>
      </c>
      <c r="H30" s="35">
        <v>1393.8</v>
      </c>
      <c r="I30" s="35">
        <v>1191.4000000000001</v>
      </c>
      <c r="J30" s="35">
        <v>1498.9</v>
      </c>
      <c r="K30" s="35">
        <v>1293.2</v>
      </c>
      <c r="L30" s="35">
        <v>1319.4</v>
      </c>
      <c r="M30" s="35">
        <v>1785.2</v>
      </c>
      <c r="N30" s="35">
        <v>1701.7</v>
      </c>
      <c r="O30" s="18">
        <f t="shared" si="14"/>
        <v>16926.600000000002</v>
      </c>
      <c r="P30" s="26">
        <v>1385.6</v>
      </c>
      <c r="Q30" s="26">
        <v>1457.1</v>
      </c>
      <c r="R30" s="26">
        <v>2042</v>
      </c>
      <c r="S30" s="26">
        <v>1572.3</v>
      </c>
      <c r="T30" s="26">
        <v>1984.5</v>
      </c>
      <c r="U30" s="26">
        <v>1529.6</v>
      </c>
      <c r="V30" s="26">
        <v>1640.9</v>
      </c>
      <c r="W30" s="26">
        <v>2127.5</v>
      </c>
      <c r="X30" s="18">
        <v>1655.9</v>
      </c>
      <c r="Y30" s="18">
        <v>1697.2</v>
      </c>
      <c r="Z30" s="18">
        <v>1980.2</v>
      </c>
      <c r="AA30" s="18">
        <v>1546.4</v>
      </c>
      <c r="AB30" s="18">
        <f t="shared" si="15"/>
        <v>20619.2</v>
      </c>
      <c r="AC30" s="18">
        <f t="shared" si="1"/>
        <v>3692.5999999999985</v>
      </c>
      <c r="AD30" s="18">
        <f t="shared" si="2"/>
        <v>21.815367528032787</v>
      </c>
      <c r="AE30" s="12"/>
      <c r="AF30" s="1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</row>
    <row r="31" spans="2:83" ht="15.95" customHeight="1" x14ac:dyDescent="0.25">
      <c r="B31" s="33" t="s">
        <v>43</v>
      </c>
      <c r="C31" s="18">
        <v>3071.6</v>
      </c>
      <c r="D31" s="18">
        <v>1938.2</v>
      </c>
      <c r="E31" s="18">
        <v>1627.1</v>
      </c>
      <c r="F31" s="19">
        <v>1869.8</v>
      </c>
      <c r="G31" s="19">
        <v>1970.5</v>
      </c>
      <c r="H31" s="19">
        <v>1816.5</v>
      </c>
      <c r="I31" s="19">
        <v>2171</v>
      </c>
      <c r="J31" s="19">
        <v>2126.6999999999998</v>
      </c>
      <c r="K31" s="19">
        <v>2486.9</v>
      </c>
      <c r="L31" s="19">
        <v>1943.9</v>
      </c>
      <c r="M31" s="19">
        <v>2144</v>
      </c>
      <c r="N31" s="19">
        <v>2527.8000000000002</v>
      </c>
      <c r="O31" s="18">
        <f t="shared" si="14"/>
        <v>25694</v>
      </c>
      <c r="P31" s="18">
        <v>3179.4</v>
      </c>
      <c r="Q31" s="18">
        <v>2058</v>
      </c>
      <c r="R31" s="18">
        <v>1753.7</v>
      </c>
      <c r="S31" s="18">
        <v>2662.3</v>
      </c>
      <c r="T31" s="18">
        <v>1911</v>
      </c>
      <c r="U31" s="18">
        <v>2183.6</v>
      </c>
      <c r="V31" s="18">
        <v>2356.4</v>
      </c>
      <c r="W31" s="18">
        <v>2408.6999999999998</v>
      </c>
      <c r="X31" s="18">
        <v>2473.1</v>
      </c>
      <c r="Y31" s="18">
        <v>2435.6999999999998</v>
      </c>
      <c r="Z31" s="18">
        <v>2637.5</v>
      </c>
      <c r="AA31" s="18">
        <v>2822.7</v>
      </c>
      <c r="AB31" s="18">
        <f t="shared" si="15"/>
        <v>28882.1</v>
      </c>
      <c r="AC31" s="18">
        <f t="shared" si="1"/>
        <v>3188.0999999999985</v>
      </c>
      <c r="AD31" s="18">
        <f t="shared" si="2"/>
        <v>12.407955164629868</v>
      </c>
      <c r="AE31" s="12"/>
      <c r="AF31" s="3"/>
      <c r="AG31" s="1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</row>
    <row r="32" spans="2:83" ht="15.95" customHeight="1" x14ac:dyDescent="0.25">
      <c r="B32" s="33" t="s">
        <v>44</v>
      </c>
      <c r="C32" s="18">
        <v>647.5</v>
      </c>
      <c r="D32" s="18">
        <v>196.8</v>
      </c>
      <c r="E32" s="18">
        <v>291.8</v>
      </c>
      <c r="F32" s="19">
        <v>361.4</v>
      </c>
      <c r="G32" s="19">
        <v>345.9</v>
      </c>
      <c r="H32" s="19">
        <v>361.3</v>
      </c>
      <c r="I32" s="19">
        <v>442.7</v>
      </c>
      <c r="J32" s="19">
        <v>695.4</v>
      </c>
      <c r="K32" s="19">
        <v>379.3</v>
      </c>
      <c r="L32" s="19">
        <v>423.7</v>
      </c>
      <c r="M32" s="19">
        <v>706.3</v>
      </c>
      <c r="N32" s="19">
        <v>268.10000000000002</v>
      </c>
      <c r="O32" s="18">
        <f t="shared" si="14"/>
        <v>5120.2000000000007</v>
      </c>
      <c r="P32" s="18">
        <v>534.1</v>
      </c>
      <c r="Q32" s="18">
        <v>97.9</v>
      </c>
      <c r="R32" s="18">
        <v>374.7</v>
      </c>
      <c r="S32" s="18">
        <v>196</v>
      </c>
      <c r="T32" s="18">
        <v>396.2</v>
      </c>
      <c r="U32" s="18">
        <v>328</v>
      </c>
      <c r="V32" s="18">
        <v>429.2</v>
      </c>
      <c r="W32" s="18">
        <v>348.4</v>
      </c>
      <c r="X32" s="18">
        <v>297.2</v>
      </c>
      <c r="Y32" s="18">
        <v>380.1</v>
      </c>
      <c r="Z32" s="18">
        <v>474.3</v>
      </c>
      <c r="AA32" s="18">
        <v>498.9</v>
      </c>
      <c r="AB32" s="18">
        <f t="shared" si="15"/>
        <v>4355</v>
      </c>
      <c r="AC32" s="18">
        <f t="shared" si="1"/>
        <v>-765.20000000000073</v>
      </c>
      <c r="AD32" s="18">
        <f t="shared" si="2"/>
        <v>-14.944728721534329</v>
      </c>
      <c r="AE32" s="12"/>
      <c r="AF32" s="12"/>
      <c r="AG32" s="12"/>
      <c r="AH32" s="12"/>
      <c r="AI32" s="12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</row>
    <row r="33" spans="2:83" ht="15.95" customHeight="1" x14ac:dyDescent="0.25">
      <c r="B33" s="33" t="s">
        <v>45</v>
      </c>
      <c r="C33" s="18">
        <v>584.79999999999995</v>
      </c>
      <c r="D33" s="26">
        <v>551.9</v>
      </c>
      <c r="E33" s="26">
        <v>554</v>
      </c>
      <c r="F33" s="35">
        <v>557.29999999999995</v>
      </c>
      <c r="G33" s="35">
        <v>549.20000000000005</v>
      </c>
      <c r="H33" s="35">
        <v>570.29999999999995</v>
      </c>
      <c r="I33" s="35">
        <v>559</v>
      </c>
      <c r="J33" s="35">
        <v>572.6</v>
      </c>
      <c r="K33" s="35">
        <v>586.1</v>
      </c>
      <c r="L33" s="35">
        <v>559.5</v>
      </c>
      <c r="M33" s="35">
        <v>570.70000000000005</v>
      </c>
      <c r="N33" s="35">
        <v>566</v>
      </c>
      <c r="O33" s="18">
        <f t="shared" si="14"/>
        <v>6781.4000000000005</v>
      </c>
      <c r="P33" s="18">
        <v>597.29999999999995</v>
      </c>
      <c r="Q33" s="26">
        <v>564.4</v>
      </c>
      <c r="R33" s="26">
        <v>564.1</v>
      </c>
      <c r="S33" s="26">
        <v>605.5</v>
      </c>
      <c r="T33" s="26">
        <v>583.9</v>
      </c>
      <c r="U33" s="26">
        <v>594.70000000000005</v>
      </c>
      <c r="V33" s="26">
        <v>578</v>
      </c>
      <c r="W33" s="26">
        <v>608.9</v>
      </c>
      <c r="X33" s="18">
        <v>679.5</v>
      </c>
      <c r="Y33" s="18">
        <v>585.79999999999995</v>
      </c>
      <c r="Z33" s="18">
        <v>590.70000000000005</v>
      </c>
      <c r="AA33" s="18">
        <v>592.70000000000005</v>
      </c>
      <c r="AB33" s="18">
        <f t="shared" si="15"/>
        <v>7145.4999999999991</v>
      </c>
      <c r="AC33" s="18">
        <f t="shared" si="1"/>
        <v>364.09999999999854</v>
      </c>
      <c r="AD33" s="18">
        <f t="shared" si="2"/>
        <v>5.3690978264075051</v>
      </c>
      <c r="AE33" s="36"/>
      <c r="AF33" s="37"/>
      <c r="AG33" s="1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</row>
    <row r="34" spans="2:83" ht="15.95" customHeight="1" x14ac:dyDescent="0.25">
      <c r="B34" s="33" t="s">
        <v>46</v>
      </c>
      <c r="C34" s="18">
        <v>481.1</v>
      </c>
      <c r="D34" s="26">
        <v>406.3</v>
      </c>
      <c r="E34" s="26">
        <v>379.9</v>
      </c>
      <c r="F34" s="35">
        <v>510.5</v>
      </c>
      <c r="G34" s="35">
        <v>403.8</v>
      </c>
      <c r="H34" s="35">
        <v>480.6</v>
      </c>
      <c r="I34" s="35">
        <v>443.3</v>
      </c>
      <c r="J34" s="35">
        <v>439.6</v>
      </c>
      <c r="K34" s="35">
        <v>437.7</v>
      </c>
      <c r="L34" s="35">
        <v>440.2</v>
      </c>
      <c r="M34" s="35">
        <v>395</v>
      </c>
      <c r="N34" s="35">
        <v>418.4</v>
      </c>
      <c r="O34" s="18">
        <f t="shared" si="14"/>
        <v>5236.3999999999996</v>
      </c>
      <c r="P34" s="18">
        <v>510.6</v>
      </c>
      <c r="Q34" s="26">
        <v>472.5</v>
      </c>
      <c r="R34" s="26">
        <v>436</v>
      </c>
      <c r="S34" s="26">
        <v>553.5</v>
      </c>
      <c r="T34" s="26">
        <v>504.3</v>
      </c>
      <c r="U34" s="26">
        <v>518.1</v>
      </c>
      <c r="V34" s="26">
        <v>512.79999999999995</v>
      </c>
      <c r="W34" s="26">
        <v>511.2</v>
      </c>
      <c r="X34" s="18">
        <v>503.7</v>
      </c>
      <c r="Y34" s="18">
        <v>442.7</v>
      </c>
      <c r="Z34" s="18">
        <v>541.5</v>
      </c>
      <c r="AA34" s="18">
        <v>468.6</v>
      </c>
      <c r="AB34" s="18">
        <f t="shared" si="15"/>
        <v>5975.5</v>
      </c>
      <c r="AC34" s="18">
        <f t="shared" si="1"/>
        <v>739.10000000000036</v>
      </c>
      <c r="AD34" s="18">
        <f t="shared" si="2"/>
        <v>14.11465892597969</v>
      </c>
      <c r="AE34" s="36"/>
      <c r="AF34" s="13"/>
      <c r="AG34" s="13"/>
      <c r="AH34" s="38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</row>
    <row r="35" spans="2:83" ht="15.95" customHeight="1" x14ac:dyDescent="0.25">
      <c r="B35" s="33" t="s">
        <v>34</v>
      </c>
      <c r="C35" s="18">
        <v>204.8</v>
      </c>
      <c r="D35" s="26">
        <v>307.60000000000002</v>
      </c>
      <c r="E35" s="26">
        <v>317.3</v>
      </c>
      <c r="F35" s="35">
        <v>275.3</v>
      </c>
      <c r="G35" s="35">
        <v>326.7</v>
      </c>
      <c r="H35" s="35">
        <v>356.1</v>
      </c>
      <c r="I35" s="35">
        <v>331.4</v>
      </c>
      <c r="J35" s="35">
        <v>346.9</v>
      </c>
      <c r="K35" s="35">
        <v>276.39999999999998</v>
      </c>
      <c r="L35" s="35">
        <v>532.79999999999995</v>
      </c>
      <c r="M35" s="35">
        <v>577.6</v>
      </c>
      <c r="N35" s="35">
        <v>713.7</v>
      </c>
      <c r="O35" s="18">
        <f t="shared" si="14"/>
        <v>4566.6000000000004</v>
      </c>
      <c r="P35" s="18">
        <v>233.3</v>
      </c>
      <c r="Q35" s="26">
        <v>444.1</v>
      </c>
      <c r="R35" s="26">
        <v>530.6</v>
      </c>
      <c r="S35" s="26">
        <v>388.3</v>
      </c>
      <c r="T35" s="26">
        <v>532.6</v>
      </c>
      <c r="U35" s="26">
        <v>493.1</v>
      </c>
      <c r="V35" s="26">
        <v>504.5</v>
      </c>
      <c r="W35" s="26">
        <v>483.2</v>
      </c>
      <c r="X35" s="18">
        <v>488.6</v>
      </c>
      <c r="Y35" s="18">
        <v>521.20000000000005</v>
      </c>
      <c r="Z35" s="18">
        <v>510.5</v>
      </c>
      <c r="AA35" s="18">
        <v>492.3</v>
      </c>
      <c r="AB35" s="18">
        <f t="shared" si="15"/>
        <v>5622.3</v>
      </c>
      <c r="AC35" s="18">
        <f t="shared" si="1"/>
        <v>1055.6999999999998</v>
      </c>
      <c r="AD35" s="18">
        <f t="shared" si="2"/>
        <v>23.117855735120216</v>
      </c>
      <c r="AE35" s="12"/>
      <c r="AF35" s="13"/>
      <c r="AG35" s="13"/>
      <c r="AH35" s="38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</row>
    <row r="36" spans="2:83" ht="15.95" customHeight="1" x14ac:dyDescent="0.25">
      <c r="B36" s="31" t="s">
        <v>47</v>
      </c>
      <c r="C36" s="10">
        <f t="shared" ref="C36:AB36" si="16">SUM(C37:C41)</f>
        <v>1725.3</v>
      </c>
      <c r="D36" s="10">
        <f t="shared" si="16"/>
        <v>954.5</v>
      </c>
      <c r="E36" s="10">
        <f t="shared" si="16"/>
        <v>980.3</v>
      </c>
      <c r="F36" s="11">
        <f t="shared" si="16"/>
        <v>778.2</v>
      </c>
      <c r="G36" s="11">
        <f t="shared" si="16"/>
        <v>919.1</v>
      </c>
      <c r="H36" s="11">
        <f t="shared" si="16"/>
        <v>880.50000000000011</v>
      </c>
      <c r="I36" s="11">
        <f t="shared" si="16"/>
        <v>874.90000000000009</v>
      </c>
      <c r="J36" s="11">
        <f t="shared" si="16"/>
        <v>871.09999999999991</v>
      </c>
      <c r="K36" s="11">
        <f t="shared" si="16"/>
        <v>745.1</v>
      </c>
      <c r="L36" s="11">
        <f t="shared" si="16"/>
        <v>1113.5000000000002</v>
      </c>
      <c r="M36" s="11">
        <f t="shared" si="16"/>
        <v>1116.5</v>
      </c>
      <c r="N36" s="11">
        <f t="shared" si="16"/>
        <v>1620.2</v>
      </c>
      <c r="O36" s="10">
        <f t="shared" si="16"/>
        <v>12579.2</v>
      </c>
      <c r="P36" s="10">
        <f t="shared" si="16"/>
        <v>1731.5000000000002</v>
      </c>
      <c r="Q36" s="10">
        <f t="shared" si="16"/>
        <v>1136.3</v>
      </c>
      <c r="R36" s="10">
        <f t="shared" si="16"/>
        <v>1002.9</v>
      </c>
      <c r="S36" s="10">
        <f t="shared" si="16"/>
        <v>870.90000000000009</v>
      </c>
      <c r="T36" s="10">
        <f t="shared" si="16"/>
        <v>1007.6</v>
      </c>
      <c r="U36" s="10">
        <f t="shared" si="16"/>
        <v>1009.8000000000001</v>
      </c>
      <c r="V36" s="10">
        <f t="shared" si="16"/>
        <v>919.80000000000007</v>
      </c>
      <c r="W36" s="10">
        <f t="shared" si="16"/>
        <v>914.5</v>
      </c>
      <c r="X36" s="10">
        <f t="shared" si="16"/>
        <v>745.20000000000016</v>
      </c>
      <c r="Y36" s="10">
        <f t="shared" si="16"/>
        <v>1214.9000000000001</v>
      </c>
      <c r="Z36" s="10">
        <f t="shared" si="16"/>
        <v>1353.3000000000004</v>
      </c>
      <c r="AA36" s="10">
        <f t="shared" si="16"/>
        <v>1523.5</v>
      </c>
      <c r="AB36" s="10">
        <f t="shared" si="16"/>
        <v>13430.2</v>
      </c>
      <c r="AC36" s="10">
        <f t="shared" si="1"/>
        <v>851</v>
      </c>
      <c r="AD36" s="10">
        <f t="shared" si="2"/>
        <v>6.7651360976850663</v>
      </c>
      <c r="AE36" s="32"/>
      <c r="AF36" s="3"/>
      <c r="AG36" s="3"/>
      <c r="AH36" s="38"/>
      <c r="AI36" s="3"/>
      <c r="AJ36" s="3"/>
      <c r="AK36" s="3"/>
      <c r="AL36" s="3"/>
      <c r="AM36" s="3"/>
      <c r="AN36" s="3"/>
      <c r="AO36" s="3"/>
      <c r="AP36" s="3"/>
      <c r="AQ36" s="3"/>
      <c r="AR36" s="3"/>
    </row>
    <row r="37" spans="2:83" ht="15.95" customHeight="1" x14ac:dyDescent="0.25">
      <c r="B37" s="33" t="s">
        <v>48</v>
      </c>
      <c r="C37" s="18">
        <v>894.9</v>
      </c>
      <c r="D37" s="18">
        <v>777.5</v>
      </c>
      <c r="E37" s="18">
        <v>819.3</v>
      </c>
      <c r="F37" s="19">
        <v>633.9</v>
      </c>
      <c r="G37" s="19">
        <v>771.3</v>
      </c>
      <c r="H37" s="19">
        <v>729.1</v>
      </c>
      <c r="I37" s="19">
        <v>723.1</v>
      </c>
      <c r="J37" s="19">
        <v>727.7</v>
      </c>
      <c r="K37" s="19">
        <v>588.9</v>
      </c>
      <c r="L37" s="19">
        <v>813.2</v>
      </c>
      <c r="M37" s="19">
        <v>706.9</v>
      </c>
      <c r="N37" s="19">
        <v>885.9</v>
      </c>
      <c r="O37" s="18">
        <f t="shared" ref="O37:O42" si="17">SUM(C37:N37)</f>
        <v>9071.6999999999989</v>
      </c>
      <c r="P37" s="18">
        <v>921.6</v>
      </c>
      <c r="Q37" s="18">
        <v>765.4</v>
      </c>
      <c r="R37" s="18">
        <v>836.3</v>
      </c>
      <c r="S37" s="18">
        <v>725.2</v>
      </c>
      <c r="T37" s="18">
        <v>846.4</v>
      </c>
      <c r="U37" s="18">
        <v>856.2</v>
      </c>
      <c r="V37" s="18">
        <v>763.5</v>
      </c>
      <c r="W37" s="18">
        <v>757.5</v>
      </c>
      <c r="X37" s="18">
        <v>604.70000000000005</v>
      </c>
      <c r="Y37" s="18">
        <v>904.3</v>
      </c>
      <c r="Z37" s="18">
        <v>871.7</v>
      </c>
      <c r="AA37" s="18">
        <v>814.4</v>
      </c>
      <c r="AB37" s="18">
        <f t="shared" ref="AB37:AB42" si="18">SUM(P37:AA37)</f>
        <v>9667.2000000000007</v>
      </c>
      <c r="AC37" s="18">
        <f t="shared" si="1"/>
        <v>595.50000000000182</v>
      </c>
      <c r="AD37" s="18">
        <f t="shared" si="2"/>
        <v>6.5643705148980009</v>
      </c>
      <c r="AE37" s="32"/>
      <c r="AF37" s="3"/>
      <c r="AG37" s="3"/>
      <c r="AH37" s="38"/>
      <c r="AI37" s="3"/>
      <c r="AJ37" s="3"/>
      <c r="AK37" s="3"/>
      <c r="AL37" s="3"/>
      <c r="AM37" s="3"/>
      <c r="AN37" s="3"/>
      <c r="AO37" s="3"/>
      <c r="AP37" s="3"/>
      <c r="AQ37" s="3"/>
      <c r="AR37" s="3"/>
    </row>
    <row r="38" spans="2:83" ht="15.95" customHeight="1" x14ac:dyDescent="0.25">
      <c r="B38" s="33" t="s">
        <v>49</v>
      </c>
      <c r="C38" s="18">
        <v>705.4</v>
      </c>
      <c r="D38" s="18">
        <v>56.4</v>
      </c>
      <c r="E38" s="18">
        <v>41.4</v>
      </c>
      <c r="F38" s="19">
        <v>30.6</v>
      </c>
      <c r="G38" s="19">
        <v>34</v>
      </c>
      <c r="H38" s="19">
        <v>32.700000000000003</v>
      </c>
      <c r="I38" s="19">
        <v>32.5</v>
      </c>
      <c r="J38" s="19">
        <v>32.4</v>
      </c>
      <c r="K38" s="19">
        <v>24.4</v>
      </c>
      <c r="L38" s="19">
        <v>172.2</v>
      </c>
      <c r="M38" s="19">
        <v>292.89999999999998</v>
      </c>
      <c r="N38" s="19">
        <v>626.4</v>
      </c>
      <c r="O38" s="18">
        <f t="shared" si="17"/>
        <v>2081.3000000000002</v>
      </c>
      <c r="P38" s="18">
        <v>694.6</v>
      </c>
      <c r="Q38" s="18">
        <v>254</v>
      </c>
      <c r="R38" s="18">
        <v>47.2</v>
      </c>
      <c r="S38" s="18">
        <v>36</v>
      </c>
      <c r="T38" s="18">
        <v>39.5</v>
      </c>
      <c r="U38" s="18">
        <v>37.200000000000003</v>
      </c>
      <c r="V38" s="18">
        <v>35.799999999999997</v>
      </c>
      <c r="W38" s="18">
        <v>34.5</v>
      </c>
      <c r="X38" s="18">
        <v>26.2</v>
      </c>
      <c r="Y38" s="18">
        <v>183.8</v>
      </c>
      <c r="Z38" s="18">
        <v>335.1</v>
      </c>
      <c r="AA38" s="18">
        <v>585.6</v>
      </c>
      <c r="AB38" s="18">
        <f t="shared" si="18"/>
        <v>2309.5</v>
      </c>
      <c r="AC38" s="18">
        <f t="shared" si="1"/>
        <v>228.19999999999982</v>
      </c>
      <c r="AD38" s="18">
        <f t="shared" si="2"/>
        <v>10.96430115793013</v>
      </c>
      <c r="AE38" s="32"/>
      <c r="AF38" s="3"/>
      <c r="AG38" s="3"/>
      <c r="AH38" s="38"/>
      <c r="AI38" s="3"/>
      <c r="AJ38" s="3"/>
      <c r="AK38" s="3"/>
      <c r="AL38" s="3"/>
      <c r="AM38" s="3"/>
      <c r="AN38" s="3"/>
      <c r="AO38" s="3"/>
      <c r="AP38" s="3"/>
      <c r="AQ38" s="3"/>
      <c r="AR38" s="3"/>
    </row>
    <row r="39" spans="2:83" ht="15.95" customHeight="1" x14ac:dyDescent="0.25">
      <c r="B39" s="33" t="s">
        <v>50</v>
      </c>
      <c r="C39" s="18">
        <v>16.5</v>
      </c>
      <c r="D39" s="18">
        <v>12</v>
      </c>
      <c r="E39" s="18">
        <v>14.3</v>
      </c>
      <c r="F39" s="19">
        <v>11.1</v>
      </c>
      <c r="G39" s="19">
        <v>13.1</v>
      </c>
      <c r="H39" s="19">
        <v>11.6</v>
      </c>
      <c r="I39" s="19">
        <v>14.2</v>
      </c>
      <c r="J39" s="19">
        <v>7.3</v>
      </c>
      <c r="K39" s="19">
        <v>29.2</v>
      </c>
      <c r="L39" s="19">
        <v>23.3</v>
      </c>
      <c r="M39" s="19">
        <v>16.5</v>
      </c>
      <c r="N39" s="19">
        <v>6.8</v>
      </c>
      <c r="O39" s="18">
        <f t="shared" si="17"/>
        <v>175.9</v>
      </c>
      <c r="P39" s="18">
        <v>12.2</v>
      </c>
      <c r="Q39" s="18">
        <v>11.9</v>
      </c>
      <c r="R39" s="18">
        <v>12.7</v>
      </c>
      <c r="S39" s="18">
        <v>10.1</v>
      </c>
      <c r="T39" s="18">
        <v>13.2</v>
      </c>
      <c r="U39" s="18">
        <v>11.8</v>
      </c>
      <c r="V39" s="18">
        <v>15.6</v>
      </c>
      <c r="W39" s="18">
        <v>12.8</v>
      </c>
      <c r="X39" s="18">
        <v>9.6</v>
      </c>
      <c r="Y39" s="18">
        <v>18.2</v>
      </c>
      <c r="Z39" s="18">
        <v>44.2</v>
      </c>
      <c r="AA39" s="18">
        <v>19.2</v>
      </c>
      <c r="AB39" s="18">
        <f t="shared" si="18"/>
        <v>191.49999999999994</v>
      </c>
      <c r="AC39" s="18">
        <f t="shared" si="1"/>
        <v>15.599999999999937</v>
      </c>
      <c r="AD39" s="18">
        <f t="shared" si="2"/>
        <v>8.8686753837407259</v>
      </c>
      <c r="AE39" s="2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</row>
    <row r="40" spans="2:83" ht="15.95" customHeight="1" x14ac:dyDescent="0.25">
      <c r="B40" s="33" t="s">
        <v>51</v>
      </c>
      <c r="C40" s="18">
        <v>85</v>
      </c>
      <c r="D40" s="18">
        <v>86.6</v>
      </c>
      <c r="E40" s="18">
        <v>83.7</v>
      </c>
      <c r="F40" s="19">
        <v>79.099999999999994</v>
      </c>
      <c r="G40" s="19">
        <v>79</v>
      </c>
      <c r="H40" s="19">
        <v>85.5</v>
      </c>
      <c r="I40" s="19">
        <v>83.7</v>
      </c>
      <c r="J40" s="19">
        <v>81.400000000000006</v>
      </c>
      <c r="K40" s="19">
        <v>80.7</v>
      </c>
      <c r="L40" s="19">
        <v>82.9</v>
      </c>
      <c r="M40" s="19">
        <v>77.7</v>
      </c>
      <c r="N40" s="19">
        <v>79.400000000000006</v>
      </c>
      <c r="O40" s="18">
        <f t="shared" si="17"/>
        <v>984.7</v>
      </c>
      <c r="P40" s="18">
        <v>80.7</v>
      </c>
      <c r="Q40" s="18">
        <v>82.6</v>
      </c>
      <c r="R40" s="18">
        <v>83.3</v>
      </c>
      <c r="S40" s="18">
        <v>77.5</v>
      </c>
      <c r="T40" s="18">
        <v>85.1</v>
      </c>
      <c r="U40" s="18">
        <v>82.2</v>
      </c>
      <c r="V40" s="18">
        <v>82.2</v>
      </c>
      <c r="W40" s="18">
        <v>87.2</v>
      </c>
      <c r="X40" s="18">
        <v>81</v>
      </c>
      <c r="Y40" s="18">
        <v>85.9</v>
      </c>
      <c r="Z40" s="18">
        <v>79.400000000000006</v>
      </c>
      <c r="AA40" s="18">
        <v>81.2</v>
      </c>
      <c r="AB40" s="18">
        <f t="shared" si="18"/>
        <v>988.30000000000007</v>
      </c>
      <c r="AC40" s="18">
        <f t="shared" si="1"/>
        <v>3.6000000000000227</v>
      </c>
      <c r="AD40" s="18">
        <f t="shared" si="2"/>
        <v>0.3655935818015662</v>
      </c>
      <c r="AE40" s="12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</row>
    <row r="41" spans="2:83" ht="15.95" customHeight="1" x14ac:dyDescent="0.25">
      <c r="B41" s="33" t="s">
        <v>52</v>
      </c>
      <c r="C41" s="18">
        <v>23.5</v>
      </c>
      <c r="D41" s="18">
        <v>22</v>
      </c>
      <c r="E41" s="18">
        <v>21.6</v>
      </c>
      <c r="F41" s="19">
        <v>23.5</v>
      </c>
      <c r="G41" s="19">
        <v>21.7</v>
      </c>
      <c r="H41" s="19">
        <v>21.6</v>
      </c>
      <c r="I41" s="19">
        <v>21.4</v>
      </c>
      <c r="J41" s="19">
        <v>22.3</v>
      </c>
      <c r="K41" s="19">
        <v>21.9</v>
      </c>
      <c r="L41" s="19">
        <v>21.9</v>
      </c>
      <c r="M41" s="19">
        <v>22.5</v>
      </c>
      <c r="N41" s="19">
        <v>21.7</v>
      </c>
      <c r="O41" s="18">
        <f t="shared" si="17"/>
        <v>265.60000000000002</v>
      </c>
      <c r="P41" s="18">
        <v>22.4</v>
      </c>
      <c r="Q41" s="18">
        <v>22.4</v>
      </c>
      <c r="R41" s="18">
        <v>23.4</v>
      </c>
      <c r="S41" s="18">
        <v>22.1</v>
      </c>
      <c r="T41" s="18">
        <v>23.4</v>
      </c>
      <c r="U41" s="18">
        <v>22.4</v>
      </c>
      <c r="V41" s="18">
        <v>22.7</v>
      </c>
      <c r="W41" s="18">
        <v>22.5</v>
      </c>
      <c r="X41" s="18">
        <v>23.7</v>
      </c>
      <c r="Y41" s="18">
        <v>22.7</v>
      </c>
      <c r="Z41" s="18">
        <v>22.9</v>
      </c>
      <c r="AA41" s="18">
        <v>23.1</v>
      </c>
      <c r="AB41" s="18">
        <f t="shared" si="18"/>
        <v>273.7</v>
      </c>
      <c r="AC41" s="18">
        <f t="shared" si="1"/>
        <v>8.0999999999999659</v>
      </c>
      <c r="AD41" s="18">
        <f t="shared" si="2"/>
        <v>3.04969879518071</v>
      </c>
      <c r="AE41" s="2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</row>
    <row r="42" spans="2:83" ht="15.95" customHeight="1" x14ac:dyDescent="0.25">
      <c r="B42" s="31" t="s">
        <v>53</v>
      </c>
      <c r="C42" s="10">
        <v>134.69999999999999</v>
      </c>
      <c r="D42" s="10">
        <v>99.2</v>
      </c>
      <c r="E42" s="10">
        <v>93.7</v>
      </c>
      <c r="F42" s="11">
        <v>75.2</v>
      </c>
      <c r="G42" s="11">
        <v>83.8</v>
      </c>
      <c r="H42" s="11">
        <v>92.7</v>
      </c>
      <c r="I42" s="11">
        <v>104.5</v>
      </c>
      <c r="J42" s="11">
        <v>85.2</v>
      </c>
      <c r="K42" s="11">
        <v>101.1</v>
      </c>
      <c r="L42" s="11">
        <v>115.6</v>
      </c>
      <c r="M42" s="11">
        <v>109.4</v>
      </c>
      <c r="N42" s="11">
        <v>194.3</v>
      </c>
      <c r="O42" s="10">
        <f t="shared" si="17"/>
        <v>1289.4000000000001</v>
      </c>
      <c r="P42" s="10">
        <v>93.8</v>
      </c>
      <c r="Q42" s="10">
        <v>89.6</v>
      </c>
      <c r="R42" s="10">
        <v>101.1</v>
      </c>
      <c r="S42" s="10">
        <v>130.30000000000001</v>
      </c>
      <c r="T42" s="10">
        <v>145.69999999999999</v>
      </c>
      <c r="U42" s="10">
        <v>122.6</v>
      </c>
      <c r="V42" s="10">
        <v>144.30000000000001</v>
      </c>
      <c r="W42" s="10">
        <v>130.4</v>
      </c>
      <c r="X42" s="10">
        <v>175.8</v>
      </c>
      <c r="Y42" s="10">
        <v>141.1</v>
      </c>
      <c r="Z42" s="10">
        <v>124.8</v>
      </c>
      <c r="AA42" s="10">
        <v>126.1</v>
      </c>
      <c r="AB42" s="10">
        <f t="shared" si="18"/>
        <v>1525.6</v>
      </c>
      <c r="AC42" s="10">
        <f t="shared" si="1"/>
        <v>236.19999999999982</v>
      </c>
      <c r="AD42" s="10">
        <f t="shared" si="2"/>
        <v>18.318597797425141</v>
      </c>
      <c r="AE42" s="8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</row>
    <row r="43" spans="2:83" ht="15.95" customHeight="1" x14ac:dyDescent="0.25">
      <c r="B43" s="15" t="s">
        <v>54</v>
      </c>
      <c r="C43" s="39">
        <f t="shared" ref="C43:AB43" si="19">+C44+C47+C48</f>
        <v>2499.2999999999997</v>
      </c>
      <c r="D43" s="39">
        <f t="shared" si="19"/>
        <v>2470.6999999999998</v>
      </c>
      <c r="E43" s="39">
        <f t="shared" si="19"/>
        <v>3042.2999999999997</v>
      </c>
      <c r="F43" s="40">
        <f t="shared" si="19"/>
        <v>2677.8</v>
      </c>
      <c r="G43" s="40">
        <f t="shared" si="19"/>
        <v>2995.1000000000004</v>
      </c>
      <c r="H43" s="40">
        <f t="shared" si="19"/>
        <v>3339.3</v>
      </c>
      <c r="I43" s="40">
        <f t="shared" si="19"/>
        <v>2774.6</v>
      </c>
      <c r="J43" s="40">
        <f t="shared" si="19"/>
        <v>2968</v>
      </c>
      <c r="K43" s="40">
        <f t="shared" si="19"/>
        <v>2555.6</v>
      </c>
      <c r="L43" s="40">
        <f t="shared" si="19"/>
        <v>3076.2</v>
      </c>
      <c r="M43" s="40">
        <f t="shared" si="19"/>
        <v>3758</v>
      </c>
      <c r="N43" s="40">
        <f t="shared" si="19"/>
        <v>3177.5</v>
      </c>
      <c r="O43" s="39">
        <f t="shared" si="19"/>
        <v>35334.399999999994</v>
      </c>
      <c r="P43" s="39">
        <f t="shared" si="19"/>
        <v>2903.5</v>
      </c>
      <c r="Q43" s="39">
        <f t="shared" si="19"/>
        <v>2743.7000000000003</v>
      </c>
      <c r="R43" s="39">
        <f t="shared" si="19"/>
        <v>3111.2000000000003</v>
      </c>
      <c r="S43" s="39">
        <f t="shared" si="19"/>
        <v>2999.1</v>
      </c>
      <c r="T43" s="39">
        <f t="shared" si="19"/>
        <v>3351.4</v>
      </c>
      <c r="U43" s="39">
        <f t="shared" si="19"/>
        <v>3075</v>
      </c>
      <c r="V43" s="39">
        <f t="shared" si="19"/>
        <v>4095.1</v>
      </c>
      <c r="W43" s="39">
        <f t="shared" si="19"/>
        <v>3508</v>
      </c>
      <c r="X43" s="39">
        <f t="shared" si="19"/>
        <v>2922.9</v>
      </c>
      <c r="Y43" s="39">
        <f t="shared" si="19"/>
        <v>3678.1</v>
      </c>
      <c r="Z43" s="39">
        <f t="shared" si="19"/>
        <v>3837.9</v>
      </c>
      <c r="AA43" s="39">
        <f t="shared" si="19"/>
        <v>3237.3</v>
      </c>
      <c r="AB43" s="39">
        <f t="shared" si="19"/>
        <v>39463.200000000004</v>
      </c>
      <c r="AC43" s="39">
        <f t="shared" si="1"/>
        <v>4128.8000000000102</v>
      </c>
      <c r="AD43" s="39">
        <f t="shared" si="2"/>
        <v>11.684930266256144</v>
      </c>
      <c r="AE43" s="41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</row>
    <row r="44" spans="2:83" ht="15.95" customHeight="1" x14ac:dyDescent="0.25">
      <c r="B44" s="42" t="s">
        <v>55</v>
      </c>
      <c r="C44" s="43">
        <f t="shared" ref="C44:P44" si="20">SUM(C45:C46)</f>
        <v>1875.1</v>
      </c>
      <c r="D44" s="43">
        <f t="shared" si="20"/>
        <v>1882.9</v>
      </c>
      <c r="E44" s="43">
        <f t="shared" si="20"/>
        <v>2440.1</v>
      </c>
      <c r="F44" s="44">
        <f t="shared" si="20"/>
        <v>2039.7</v>
      </c>
      <c r="G44" s="44">
        <f t="shared" si="20"/>
        <v>2452.3000000000002</v>
      </c>
      <c r="H44" s="44">
        <f t="shared" si="20"/>
        <v>2803.8</v>
      </c>
      <c r="I44" s="44">
        <f t="shared" ref="I44:M44" si="21">SUM(I45:I46)</f>
        <v>2185.1999999999998</v>
      </c>
      <c r="J44" s="44">
        <f t="shared" si="21"/>
        <v>2323.5</v>
      </c>
      <c r="K44" s="44">
        <f t="shared" si="21"/>
        <v>2043.3</v>
      </c>
      <c r="L44" s="44">
        <f t="shared" si="21"/>
        <v>2669.2999999999997</v>
      </c>
      <c r="M44" s="44">
        <f t="shared" si="21"/>
        <v>3295.9</v>
      </c>
      <c r="N44" s="44">
        <f t="shared" si="20"/>
        <v>2691.6</v>
      </c>
      <c r="O44" s="43">
        <f t="shared" si="20"/>
        <v>28702.699999999993</v>
      </c>
      <c r="P44" s="43">
        <f t="shared" si="20"/>
        <v>2254.3000000000002</v>
      </c>
      <c r="Q44" s="43">
        <f t="shared" ref="Q44:AB44" si="22">SUM(Q45:Q46)</f>
        <v>2124.7000000000003</v>
      </c>
      <c r="R44" s="43">
        <f t="shared" si="22"/>
        <v>2476.3000000000002</v>
      </c>
      <c r="S44" s="43">
        <f t="shared" si="22"/>
        <v>2288.1</v>
      </c>
      <c r="T44" s="43">
        <f t="shared" si="22"/>
        <v>2747.5</v>
      </c>
      <c r="U44" s="43">
        <f t="shared" si="22"/>
        <v>2480.6999999999998</v>
      </c>
      <c r="V44" s="43">
        <f t="shared" si="22"/>
        <v>3430.2</v>
      </c>
      <c r="W44" s="43">
        <f t="shared" si="22"/>
        <v>2775.1</v>
      </c>
      <c r="X44" s="43">
        <f t="shared" si="22"/>
        <v>2314.6</v>
      </c>
      <c r="Y44" s="43">
        <f t="shared" si="22"/>
        <v>3194.1</v>
      </c>
      <c r="Z44" s="43">
        <f t="shared" si="22"/>
        <v>3312.9</v>
      </c>
      <c r="AA44" s="43">
        <f t="shared" si="22"/>
        <v>2697.3</v>
      </c>
      <c r="AB44" s="43">
        <f t="shared" si="22"/>
        <v>32095.800000000003</v>
      </c>
      <c r="AC44" s="43">
        <f t="shared" si="1"/>
        <v>3393.1000000000095</v>
      </c>
      <c r="AD44" s="43">
        <f t="shared" si="2"/>
        <v>11.821535953063684</v>
      </c>
      <c r="AE44" s="2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</row>
    <row r="45" spans="2:83" ht="15.95" customHeight="1" x14ac:dyDescent="0.25">
      <c r="B45" s="33" t="s">
        <v>56</v>
      </c>
      <c r="C45" s="18">
        <v>1875.1</v>
      </c>
      <c r="D45" s="18">
        <v>1882.9</v>
      </c>
      <c r="E45" s="18">
        <v>2276.4</v>
      </c>
      <c r="F45" s="19">
        <v>2039.7</v>
      </c>
      <c r="G45" s="19">
        <v>2452.3000000000002</v>
      </c>
      <c r="H45" s="19">
        <v>2195</v>
      </c>
      <c r="I45" s="19">
        <v>2185.1999999999998</v>
      </c>
      <c r="J45" s="19">
        <v>2323.5</v>
      </c>
      <c r="K45" s="19">
        <v>2043.3</v>
      </c>
      <c r="L45" s="19">
        <v>2594.1</v>
      </c>
      <c r="M45" s="19">
        <v>2717.3</v>
      </c>
      <c r="N45" s="19">
        <v>2691.6</v>
      </c>
      <c r="O45" s="18">
        <f>SUM(C45:N45)</f>
        <v>27276.399999999994</v>
      </c>
      <c r="P45" s="18">
        <v>2208.8000000000002</v>
      </c>
      <c r="Q45" s="18">
        <v>2079.3000000000002</v>
      </c>
      <c r="R45" s="18">
        <v>2387</v>
      </c>
      <c r="S45" s="18">
        <v>2288.1</v>
      </c>
      <c r="T45" s="18">
        <v>2747.5</v>
      </c>
      <c r="U45" s="18">
        <v>2480.6999999999998</v>
      </c>
      <c r="V45" s="18">
        <v>2643.4</v>
      </c>
      <c r="W45" s="18">
        <v>2775.1</v>
      </c>
      <c r="X45" s="18">
        <v>2292</v>
      </c>
      <c r="Y45" s="18">
        <v>3167.2</v>
      </c>
      <c r="Z45" s="18">
        <v>3164.9</v>
      </c>
      <c r="AA45" s="18">
        <v>2697.3</v>
      </c>
      <c r="AB45" s="18">
        <f>SUM(P45:AA45)</f>
        <v>30931.300000000003</v>
      </c>
      <c r="AC45" s="18">
        <f t="shared" si="1"/>
        <v>3654.9000000000087</v>
      </c>
      <c r="AD45" s="18">
        <f t="shared" si="2"/>
        <v>13.399495534601375</v>
      </c>
      <c r="AE45" s="2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</row>
    <row r="46" spans="2:83" ht="15.95" customHeight="1" x14ac:dyDescent="0.25">
      <c r="B46" s="33" t="s">
        <v>34</v>
      </c>
      <c r="C46" s="18">
        <v>0</v>
      </c>
      <c r="D46" s="18">
        <v>0</v>
      </c>
      <c r="E46" s="18">
        <v>163.69999999999999</v>
      </c>
      <c r="F46" s="19">
        <v>0</v>
      </c>
      <c r="G46" s="19">
        <v>0</v>
      </c>
      <c r="H46" s="19">
        <v>608.79999999999995</v>
      </c>
      <c r="I46" s="19">
        <v>0</v>
      </c>
      <c r="J46" s="19">
        <v>0</v>
      </c>
      <c r="K46" s="19">
        <v>0</v>
      </c>
      <c r="L46" s="19">
        <v>75.2</v>
      </c>
      <c r="M46" s="19">
        <v>578.6</v>
      </c>
      <c r="N46" s="19">
        <v>0</v>
      </c>
      <c r="O46" s="18">
        <f>SUM(C46:N46)</f>
        <v>1426.3000000000002</v>
      </c>
      <c r="P46" s="18">
        <v>45.5</v>
      </c>
      <c r="Q46" s="18">
        <v>45.4</v>
      </c>
      <c r="R46" s="18">
        <v>89.3</v>
      </c>
      <c r="S46" s="18">
        <v>0</v>
      </c>
      <c r="T46" s="18">
        <v>0</v>
      </c>
      <c r="U46" s="18">
        <v>0</v>
      </c>
      <c r="V46" s="18">
        <v>786.8</v>
      </c>
      <c r="W46" s="18">
        <v>0</v>
      </c>
      <c r="X46" s="18">
        <v>22.6</v>
      </c>
      <c r="Y46" s="18">
        <v>26.9</v>
      </c>
      <c r="Z46" s="18">
        <v>148</v>
      </c>
      <c r="AA46" s="18">
        <v>0</v>
      </c>
      <c r="AB46" s="18">
        <f>SUM(P46:AA46)</f>
        <v>1164.5</v>
      </c>
      <c r="AC46" s="18">
        <f t="shared" si="1"/>
        <v>-261.80000000000018</v>
      </c>
      <c r="AD46" s="18">
        <f t="shared" si="2"/>
        <v>-18.355184743742562</v>
      </c>
      <c r="AE46" s="2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</row>
    <row r="47" spans="2:83" ht="15.95" customHeight="1" x14ac:dyDescent="0.25">
      <c r="B47" s="42" t="s">
        <v>57</v>
      </c>
      <c r="C47" s="43">
        <v>0</v>
      </c>
      <c r="D47" s="43">
        <v>0</v>
      </c>
      <c r="E47" s="43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3">
        <f>SUM(C47:N47)</f>
        <v>0</v>
      </c>
      <c r="P47" s="43">
        <v>0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0</v>
      </c>
      <c r="X47" s="43">
        <f>SUM(O47:V47)</f>
        <v>0</v>
      </c>
      <c r="Y47" s="43">
        <f>SUM(O47:V47)</f>
        <v>0</v>
      </c>
      <c r="Z47" s="43">
        <f>SUM(O47:V47)</f>
        <v>0</v>
      </c>
      <c r="AA47" s="43">
        <f>SUM(P47:W47)</f>
        <v>0</v>
      </c>
      <c r="AB47" s="43">
        <f>SUM(P47:AA47)</f>
        <v>0</v>
      </c>
      <c r="AC47" s="43">
        <f t="shared" si="1"/>
        <v>0</v>
      </c>
      <c r="AD47" s="45">
        <v>0</v>
      </c>
      <c r="AE47" s="2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</row>
    <row r="48" spans="2:83" ht="15.95" customHeight="1" x14ac:dyDescent="0.25">
      <c r="B48" s="42" t="s">
        <v>58</v>
      </c>
      <c r="C48" s="43">
        <f t="shared" ref="C48:AB48" si="23">SUM(C49:C51)</f>
        <v>624.19999999999993</v>
      </c>
      <c r="D48" s="43">
        <f t="shared" si="23"/>
        <v>587.79999999999995</v>
      </c>
      <c r="E48" s="43">
        <f t="shared" si="23"/>
        <v>602.19999999999993</v>
      </c>
      <c r="F48" s="44">
        <f t="shared" si="23"/>
        <v>638.1</v>
      </c>
      <c r="G48" s="44">
        <f t="shared" si="23"/>
        <v>542.80000000000007</v>
      </c>
      <c r="H48" s="44">
        <f t="shared" si="23"/>
        <v>535.5</v>
      </c>
      <c r="I48" s="44">
        <f t="shared" si="23"/>
        <v>589.4</v>
      </c>
      <c r="J48" s="44">
        <f t="shared" si="23"/>
        <v>644.5</v>
      </c>
      <c r="K48" s="44">
        <f t="shared" si="23"/>
        <v>512.29999999999995</v>
      </c>
      <c r="L48" s="44">
        <f t="shared" si="23"/>
        <v>406.9</v>
      </c>
      <c r="M48" s="44">
        <f t="shared" si="23"/>
        <v>462.09999999999997</v>
      </c>
      <c r="N48" s="44">
        <f t="shared" si="23"/>
        <v>485.9</v>
      </c>
      <c r="O48" s="43">
        <f t="shared" si="23"/>
        <v>6631.6999999999989</v>
      </c>
      <c r="P48" s="43">
        <f t="shared" si="23"/>
        <v>649.20000000000005</v>
      </c>
      <c r="Q48" s="43">
        <f t="shared" si="23"/>
        <v>619</v>
      </c>
      <c r="R48" s="43">
        <f t="shared" si="23"/>
        <v>634.9</v>
      </c>
      <c r="S48" s="43">
        <f t="shared" si="23"/>
        <v>711</v>
      </c>
      <c r="T48" s="43">
        <f t="shared" si="23"/>
        <v>603.9</v>
      </c>
      <c r="U48" s="43">
        <f t="shared" si="23"/>
        <v>594.29999999999995</v>
      </c>
      <c r="V48" s="43">
        <f t="shared" si="23"/>
        <v>664.90000000000009</v>
      </c>
      <c r="W48" s="43">
        <f t="shared" si="23"/>
        <v>732.9</v>
      </c>
      <c r="X48" s="43">
        <f t="shared" si="23"/>
        <v>608.30000000000007</v>
      </c>
      <c r="Y48" s="43">
        <f t="shared" si="23"/>
        <v>484</v>
      </c>
      <c r="Z48" s="43">
        <f t="shared" si="23"/>
        <v>525</v>
      </c>
      <c r="AA48" s="43">
        <f t="shared" si="23"/>
        <v>540</v>
      </c>
      <c r="AB48" s="43">
        <f t="shared" si="23"/>
        <v>7367.4</v>
      </c>
      <c r="AC48" s="43">
        <f t="shared" si="1"/>
        <v>735.70000000000073</v>
      </c>
      <c r="AD48" s="43">
        <f t="shared" ref="AD48:AD73" si="24">+AC48/O48*100</f>
        <v>11.093686385089809</v>
      </c>
      <c r="AE48" s="2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2:44" ht="15.95" customHeight="1" x14ac:dyDescent="0.25">
      <c r="B49" s="33" t="s">
        <v>59</v>
      </c>
      <c r="C49" s="18">
        <v>593.29999999999995</v>
      </c>
      <c r="D49" s="18">
        <v>561</v>
      </c>
      <c r="E49" s="18">
        <v>567.4</v>
      </c>
      <c r="F49" s="19">
        <v>609.1</v>
      </c>
      <c r="G49" s="19">
        <v>513.20000000000005</v>
      </c>
      <c r="H49" s="19">
        <v>502.6</v>
      </c>
      <c r="I49" s="19">
        <v>557</v>
      </c>
      <c r="J49" s="19">
        <v>612.4</v>
      </c>
      <c r="K49" s="19">
        <v>481</v>
      </c>
      <c r="L49" s="19">
        <v>372.7</v>
      </c>
      <c r="M49" s="19">
        <v>429.7</v>
      </c>
      <c r="N49" s="19">
        <v>452.2</v>
      </c>
      <c r="O49" s="18">
        <f t="shared" ref="O49:O55" si="25">SUM(C49:N49)</f>
        <v>6251.5999999999995</v>
      </c>
      <c r="P49" s="18">
        <v>615.6</v>
      </c>
      <c r="Q49" s="18">
        <v>586</v>
      </c>
      <c r="R49" s="18">
        <v>601</v>
      </c>
      <c r="S49" s="18">
        <v>678.6</v>
      </c>
      <c r="T49" s="18">
        <v>568.29999999999995</v>
      </c>
      <c r="U49" s="18">
        <v>560.79999999999995</v>
      </c>
      <c r="V49" s="18">
        <v>626.20000000000005</v>
      </c>
      <c r="W49" s="18">
        <v>694</v>
      </c>
      <c r="X49" s="18">
        <v>573.1</v>
      </c>
      <c r="Y49" s="18">
        <v>441.2</v>
      </c>
      <c r="Z49" s="18">
        <v>489</v>
      </c>
      <c r="AA49" s="18">
        <v>499</v>
      </c>
      <c r="AB49" s="18">
        <f t="shared" ref="AB49:AB55" si="26">SUM(P49:AA49)</f>
        <v>6932.8</v>
      </c>
      <c r="AC49" s="18">
        <f t="shared" si="1"/>
        <v>681.20000000000073</v>
      </c>
      <c r="AD49" s="18">
        <f t="shared" si="24"/>
        <v>10.896410518907173</v>
      </c>
      <c r="AE49" s="46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</row>
    <row r="50" spans="2:44" ht="15.95" customHeight="1" x14ac:dyDescent="0.25">
      <c r="B50" s="33" t="s">
        <v>60</v>
      </c>
      <c r="C50" s="18">
        <v>12.8</v>
      </c>
      <c r="D50" s="18">
        <v>11.8</v>
      </c>
      <c r="E50" s="18">
        <v>14.4</v>
      </c>
      <c r="F50" s="19">
        <v>10.7</v>
      </c>
      <c r="G50" s="19">
        <v>13.1</v>
      </c>
      <c r="H50" s="19">
        <v>14</v>
      </c>
      <c r="I50" s="19">
        <v>14.8</v>
      </c>
      <c r="J50" s="19">
        <v>14.2</v>
      </c>
      <c r="K50" s="19">
        <v>11.7</v>
      </c>
      <c r="L50" s="19">
        <v>13</v>
      </c>
      <c r="M50" s="19">
        <v>12.4</v>
      </c>
      <c r="N50" s="19">
        <v>10</v>
      </c>
      <c r="O50" s="18">
        <f t="shared" si="25"/>
        <v>152.9</v>
      </c>
      <c r="P50" s="18">
        <v>13</v>
      </c>
      <c r="Q50" s="18">
        <v>11</v>
      </c>
      <c r="R50" s="18">
        <v>12.5</v>
      </c>
      <c r="S50" s="18">
        <v>12.3</v>
      </c>
      <c r="T50" s="18">
        <v>13.2</v>
      </c>
      <c r="U50" s="18">
        <v>13.6</v>
      </c>
      <c r="V50" s="18">
        <v>15.2</v>
      </c>
      <c r="W50" s="18">
        <v>14.5</v>
      </c>
      <c r="X50" s="18">
        <v>12.5</v>
      </c>
      <c r="Y50" s="18">
        <v>13.5</v>
      </c>
      <c r="Z50" s="18">
        <v>11.6</v>
      </c>
      <c r="AA50" s="18">
        <v>10.3</v>
      </c>
      <c r="AB50" s="18">
        <f t="shared" si="26"/>
        <v>153.20000000000002</v>
      </c>
      <c r="AC50" s="18">
        <f t="shared" si="1"/>
        <v>0.30000000000001137</v>
      </c>
      <c r="AD50" s="18">
        <f t="shared" si="24"/>
        <v>0.19620667102682232</v>
      </c>
      <c r="AE50" s="2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</row>
    <row r="51" spans="2:44" ht="15.95" customHeight="1" x14ac:dyDescent="0.25">
      <c r="B51" s="33" t="s">
        <v>34</v>
      </c>
      <c r="C51" s="19">
        <v>18.100000000000001</v>
      </c>
      <c r="D51" s="18">
        <v>15</v>
      </c>
      <c r="E51" s="18">
        <v>20.399999999999999</v>
      </c>
      <c r="F51" s="19">
        <v>18.3</v>
      </c>
      <c r="G51" s="19">
        <v>16.5</v>
      </c>
      <c r="H51" s="19">
        <v>18.899999999999999</v>
      </c>
      <c r="I51" s="19">
        <v>17.600000000000001</v>
      </c>
      <c r="J51" s="19">
        <v>17.899999999999999</v>
      </c>
      <c r="K51" s="19">
        <v>19.600000000000001</v>
      </c>
      <c r="L51" s="19">
        <v>21.2</v>
      </c>
      <c r="M51" s="19">
        <v>20</v>
      </c>
      <c r="N51" s="19">
        <v>23.7</v>
      </c>
      <c r="O51" s="18">
        <f t="shared" si="25"/>
        <v>227.19999999999996</v>
      </c>
      <c r="P51" s="18">
        <v>20.6</v>
      </c>
      <c r="Q51" s="18">
        <v>22</v>
      </c>
      <c r="R51" s="18">
        <v>21.4</v>
      </c>
      <c r="S51" s="18">
        <v>20.100000000000001</v>
      </c>
      <c r="T51" s="18">
        <v>22.4</v>
      </c>
      <c r="U51" s="18">
        <v>19.899999999999999</v>
      </c>
      <c r="V51" s="18">
        <v>23.5</v>
      </c>
      <c r="W51" s="18">
        <v>24.4</v>
      </c>
      <c r="X51" s="18">
        <v>22.7</v>
      </c>
      <c r="Y51" s="18">
        <v>29.3</v>
      </c>
      <c r="Z51" s="18">
        <v>24.4</v>
      </c>
      <c r="AA51" s="18">
        <v>30.7</v>
      </c>
      <c r="AB51" s="18">
        <f t="shared" si="26"/>
        <v>281.40000000000003</v>
      </c>
      <c r="AC51" s="18">
        <f t="shared" si="1"/>
        <v>54.200000000000074</v>
      </c>
      <c r="AD51" s="18">
        <f t="shared" si="24"/>
        <v>23.855633802816939</v>
      </c>
      <c r="AE51" s="2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</row>
    <row r="52" spans="2:44" ht="15.95" customHeight="1" x14ac:dyDescent="0.25">
      <c r="B52" s="15" t="s">
        <v>61</v>
      </c>
      <c r="C52" s="10">
        <v>64.2</v>
      </c>
      <c r="D52" s="10">
        <v>57.2</v>
      </c>
      <c r="E52" s="10">
        <v>60.7</v>
      </c>
      <c r="F52" s="11">
        <v>49.8</v>
      </c>
      <c r="G52" s="11">
        <v>58.4</v>
      </c>
      <c r="H52" s="11">
        <v>53.3</v>
      </c>
      <c r="I52" s="11">
        <v>56.6</v>
      </c>
      <c r="J52" s="11">
        <v>56.1</v>
      </c>
      <c r="K52" s="11">
        <v>39.200000000000003</v>
      </c>
      <c r="L52" s="11">
        <v>58.3</v>
      </c>
      <c r="M52" s="11">
        <v>53.5</v>
      </c>
      <c r="N52" s="11">
        <v>67.7</v>
      </c>
      <c r="O52" s="10">
        <f t="shared" si="25"/>
        <v>675.00000000000011</v>
      </c>
      <c r="P52" s="10">
        <v>68.8</v>
      </c>
      <c r="Q52" s="10">
        <v>55.2</v>
      </c>
      <c r="R52" s="10">
        <v>61.8</v>
      </c>
      <c r="S52" s="10">
        <v>54.6</v>
      </c>
      <c r="T52" s="10">
        <v>60.7</v>
      </c>
      <c r="U52" s="10">
        <v>61.5</v>
      </c>
      <c r="V52" s="10">
        <v>58.4</v>
      </c>
      <c r="W52" s="10">
        <v>56.9</v>
      </c>
      <c r="X52" s="10">
        <v>46</v>
      </c>
      <c r="Y52" s="10">
        <v>64</v>
      </c>
      <c r="Z52" s="10">
        <v>65.900000000000006</v>
      </c>
      <c r="AA52" s="10">
        <v>57</v>
      </c>
      <c r="AB52" s="10">
        <f t="shared" si="26"/>
        <v>710.8</v>
      </c>
      <c r="AC52" s="10">
        <f t="shared" si="1"/>
        <v>35.799999999999841</v>
      </c>
      <c r="AD52" s="10">
        <f t="shared" si="24"/>
        <v>5.3037037037036789</v>
      </c>
      <c r="AE52" s="47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</row>
    <row r="53" spans="2:44" ht="15.95" customHeight="1" x14ac:dyDescent="0.25">
      <c r="B53" s="15" t="s">
        <v>62</v>
      </c>
      <c r="C53" s="10">
        <v>0.1</v>
      </c>
      <c r="D53" s="10">
        <v>0.1</v>
      </c>
      <c r="E53" s="10">
        <v>0</v>
      </c>
      <c r="F53" s="11">
        <v>0</v>
      </c>
      <c r="G53" s="11">
        <v>0.1</v>
      </c>
      <c r="H53" s="11">
        <v>0.2</v>
      </c>
      <c r="I53" s="11">
        <v>0</v>
      </c>
      <c r="J53" s="11">
        <v>0.2</v>
      </c>
      <c r="K53" s="11">
        <v>0</v>
      </c>
      <c r="L53" s="11">
        <v>0.1</v>
      </c>
      <c r="M53" s="11">
        <v>0.1</v>
      </c>
      <c r="N53" s="11">
        <v>0</v>
      </c>
      <c r="O53" s="10">
        <f t="shared" si="25"/>
        <v>0.89999999999999991</v>
      </c>
      <c r="P53" s="10">
        <v>0</v>
      </c>
      <c r="Q53" s="10">
        <v>0.1</v>
      </c>
      <c r="R53" s="10">
        <v>0.1</v>
      </c>
      <c r="S53" s="10">
        <v>0</v>
      </c>
      <c r="T53" s="10">
        <v>0.1</v>
      </c>
      <c r="U53" s="10">
        <v>0.1</v>
      </c>
      <c r="V53" s="10">
        <v>0.1</v>
      </c>
      <c r="W53" s="10">
        <v>0.1</v>
      </c>
      <c r="X53" s="10">
        <v>0.2</v>
      </c>
      <c r="Y53" s="10">
        <v>0.3</v>
      </c>
      <c r="Z53" s="10">
        <v>0</v>
      </c>
      <c r="AA53" s="10">
        <v>0.1</v>
      </c>
      <c r="AB53" s="10">
        <f t="shared" si="26"/>
        <v>1.2000000000000002</v>
      </c>
      <c r="AC53" s="10">
        <f t="shared" si="1"/>
        <v>0.30000000000000027</v>
      </c>
      <c r="AD53" s="10">
        <f t="shared" si="24"/>
        <v>33.333333333333364</v>
      </c>
      <c r="AE53" s="2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</row>
    <row r="54" spans="2:44" ht="15.95" customHeight="1" x14ac:dyDescent="0.25">
      <c r="B54" s="15" t="s">
        <v>63</v>
      </c>
      <c r="C54" s="10">
        <v>103.6</v>
      </c>
      <c r="D54" s="10">
        <v>166.2</v>
      </c>
      <c r="E54" s="10">
        <v>176.6</v>
      </c>
      <c r="F54" s="11">
        <v>172.5</v>
      </c>
      <c r="G54" s="11">
        <v>220</v>
      </c>
      <c r="H54" s="11">
        <v>176.4</v>
      </c>
      <c r="I54" s="11">
        <v>225.2</v>
      </c>
      <c r="J54" s="11">
        <v>271.5</v>
      </c>
      <c r="K54" s="11">
        <v>286</v>
      </c>
      <c r="L54" s="11">
        <v>178.4</v>
      </c>
      <c r="M54" s="11">
        <v>435.1</v>
      </c>
      <c r="N54" s="11">
        <v>223.6</v>
      </c>
      <c r="O54" s="10">
        <f t="shared" si="25"/>
        <v>2635.1</v>
      </c>
      <c r="P54" s="10">
        <v>314.39999999999998</v>
      </c>
      <c r="Q54" s="10">
        <v>179.1</v>
      </c>
      <c r="R54" s="10">
        <v>184</v>
      </c>
      <c r="S54" s="10">
        <v>179.5</v>
      </c>
      <c r="T54" s="10">
        <v>207.5</v>
      </c>
      <c r="U54" s="10">
        <v>180.7</v>
      </c>
      <c r="V54" s="10">
        <v>182.6</v>
      </c>
      <c r="W54" s="10">
        <v>314.2</v>
      </c>
      <c r="X54" s="10">
        <v>173.8</v>
      </c>
      <c r="Y54" s="10">
        <v>187.6</v>
      </c>
      <c r="Z54" s="10">
        <v>194.4</v>
      </c>
      <c r="AA54" s="10">
        <v>214.9</v>
      </c>
      <c r="AB54" s="10">
        <f t="shared" si="26"/>
        <v>2512.7000000000003</v>
      </c>
      <c r="AC54" s="10">
        <f t="shared" si="1"/>
        <v>-122.39999999999964</v>
      </c>
      <c r="AD54" s="10">
        <f t="shared" si="24"/>
        <v>-4.6449850100565309</v>
      </c>
      <c r="AE54" s="2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</row>
    <row r="55" spans="2:44" ht="15.95" customHeight="1" x14ac:dyDescent="0.25">
      <c r="B55" s="15" t="s">
        <v>64</v>
      </c>
      <c r="C55" s="10">
        <v>15.2</v>
      </c>
      <c r="D55" s="10">
        <v>0.4</v>
      </c>
      <c r="E55" s="10">
        <v>0.2</v>
      </c>
      <c r="F55" s="11">
        <v>0.4</v>
      </c>
      <c r="G55" s="11">
        <v>30.2</v>
      </c>
      <c r="H55" s="11">
        <v>25</v>
      </c>
      <c r="I55" s="11">
        <v>0.4</v>
      </c>
      <c r="J55" s="11">
        <v>25.2</v>
      </c>
      <c r="K55" s="11">
        <v>1452.8</v>
      </c>
      <c r="L55" s="11">
        <v>5.3</v>
      </c>
      <c r="M55" s="11">
        <v>25.3</v>
      </c>
      <c r="N55" s="11">
        <v>0.1</v>
      </c>
      <c r="O55" s="10">
        <f t="shared" si="25"/>
        <v>1580.4999999999998</v>
      </c>
      <c r="P55" s="10">
        <v>0</v>
      </c>
      <c r="Q55" s="10">
        <v>0.3</v>
      </c>
      <c r="R55" s="10">
        <v>0.2</v>
      </c>
      <c r="S55" s="10">
        <v>0.1</v>
      </c>
      <c r="T55" s="10">
        <v>0.3</v>
      </c>
      <c r="U55" s="10">
        <v>0.1</v>
      </c>
      <c r="V55" s="10">
        <v>0.1</v>
      </c>
      <c r="W55" s="10">
        <v>0.3</v>
      </c>
      <c r="X55" s="10">
        <v>0.1</v>
      </c>
      <c r="Y55" s="10">
        <v>999.3</v>
      </c>
      <c r="Z55" s="10">
        <v>1001.9</v>
      </c>
      <c r="AA55" s="10">
        <v>0.2</v>
      </c>
      <c r="AB55" s="10">
        <f t="shared" si="26"/>
        <v>2002.8999999999999</v>
      </c>
      <c r="AC55" s="10">
        <f t="shared" si="1"/>
        <v>422.40000000000009</v>
      </c>
      <c r="AD55" s="10">
        <f t="shared" si="24"/>
        <v>26.725719708952873</v>
      </c>
      <c r="AE55" s="46"/>
      <c r="AF55" s="48"/>
      <c r="AG55" s="49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</row>
    <row r="56" spans="2:44" ht="15.95" customHeight="1" x14ac:dyDescent="0.25">
      <c r="B56" s="50" t="s">
        <v>65</v>
      </c>
      <c r="C56" s="10">
        <f t="shared" ref="C56:AB56" si="27">+C57+C67+C71</f>
        <v>1534.6000000000001</v>
      </c>
      <c r="D56" s="10">
        <f t="shared" si="27"/>
        <v>1552.3</v>
      </c>
      <c r="E56" s="10">
        <f t="shared" si="27"/>
        <v>1587.3999999999999</v>
      </c>
      <c r="F56" s="11">
        <f t="shared" si="27"/>
        <v>1456.7</v>
      </c>
      <c r="G56" s="11">
        <f t="shared" si="27"/>
        <v>1565.7999999999997</v>
      </c>
      <c r="H56" s="11">
        <f t="shared" si="27"/>
        <v>1842.8999999999999</v>
      </c>
      <c r="I56" s="11">
        <f t="shared" si="27"/>
        <v>1870.2000000000003</v>
      </c>
      <c r="J56" s="11">
        <f t="shared" si="27"/>
        <v>1933.2</v>
      </c>
      <c r="K56" s="11">
        <f t="shared" si="27"/>
        <v>1641.1</v>
      </c>
      <c r="L56" s="11">
        <f t="shared" si="27"/>
        <v>1481.0000000000002</v>
      </c>
      <c r="M56" s="11">
        <f t="shared" si="27"/>
        <v>1608.6</v>
      </c>
      <c r="N56" s="11">
        <f t="shared" si="27"/>
        <v>1767.5000000000002</v>
      </c>
      <c r="O56" s="10">
        <f t="shared" si="27"/>
        <v>19841.300000000003</v>
      </c>
      <c r="P56" s="10">
        <f t="shared" si="27"/>
        <v>2204.5</v>
      </c>
      <c r="Q56" s="10">
        <f t="shared" si="27"/>
        <v>1677.5</v>
      </c>
      <c r="R56" s="10">
        <f t="shared" si="27"/>
        <v>1764.0000000000002</v>
      </c>
      <c r="S56" s="10">
        <f t="shared" si="27"/>
        <v>1621.8999999999999</v>
      </c>
      <c r="T56" s="10">
        <f t="shared" si="27"/>
        <v>1809.5</v>
      </c>
      <c r="U56" s="10">
        <f t="shared" si="27"/>
        <v>1765.1000000000001</v>
      </c>
      <c r="V56" s="10">
        <f t="shared" si="27"/>
        <v>1820.7000000000003</v>
      </c>
      <c r="W56" s="10">
        <f t="shared" si="27"/>
        <v>2132.2999999999997</v>
      </c>
      <c r="X56" s="10">
        <f t="shared" si="27"/>
        <v>1925</v>
      </c>
      <c r="Y56" s="10">
        <f t="shared" si="27"/>
        <v>1810.8999999999999</v>
      </c>
      <c r="Z56" s="10">
        <f t="shared" si="27"/>
        <v>1770.6000000000001</v>
      </c>
      <c r="AA56" s="10">
        <f t="shared" si="27"/>
        <v>5081.5</v>
      </c>
      <c r="AB56" s="10">
        <f t="shared" si="27"/>
        <v>25383.500000000004</v>
      </c>
      <c r="AC56" s="10">
        <f t="shared" si="1"/>
        <v>5542.2000000000007</v>
      </c>
      <c r="AD56" s="10">
        <f t="shared" si="24"/>
        <v>27.932645542378776</v>
      </c>
      <c r="AE56" s="2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</row>
    <row r="57" spans="2:44" ht="15.95" customHeight="1" x14ac:dyDescent="0.25">
      <c r="B57" s="51" t="s">
        <v>66</v>
      </c>
      <c r="C57" s="10">
        <f t="shared" ref="C57:AB57" si="28">+C58+C63</f>
        <v>1247.3000000000002</v>
      </c>
      <c r="D57" s="10">
        <f t="shared" si="28"/>
        <v>1294.3</v>
      </c>
      <c r="E57" s="10">
        <f t="shared" si="28"/>
        <v>1313.3999999999999</v>
      </c>
      <c r="F57" s="11">
        <f t="shared" si="28"/>
        <v>1199.7</v>
      </c>
      <c r="G57" s="11">
        <f t="shared" si="28"/>
        <v>1327.6</v>
      </c>
      <c r="H57" s="11">
        <f t="shared" si="28"/>
        <v>1525.6</v>
      </c>
      <c r="I57" s="11">
        <f t="shared" si="28"/>
        <v>1559.9</v>
      </c>
      <c r="J57" s="11">
        <f t="shared" si="28"/>
        <v>1688.5</v>
      </c>
      <c r="K57" s="11">
        <f t="shared" si="28"/>
        <v>1424.2</v>
      </c>
      <c r="L57" s="11">
        <f t="shared" si="28"/>
        <v>1274.6000000000001</v>
      </c>
      <c r="M57" s="11">
        <f t="shared" si="28"/>
        <v>1326.7</v>
      </c>
      <c r="N57" s="11">
        <f t="shared" si="28"/>
        <v>1536.0000000000002</v>
      </c>
      <c r="O57" s="10">
        <f t="shared" si="28"/>
        <v>16717.800000000003</v>
      </c>
      <c r="P57" s="10">
        <f t="shared" si="28"/>
        <v>1929.8</v>
      </c>
      <c r="Q57" s="10">
        <f t="shared" si="28"/>
        <v>1437.4</v>
      </c>
      <c r="R57" s="10">
        <f t="shared" si="28"/>
        <v>1431.8000000000002</v>
      </c>
      <c r="S57" s="10">
        <f t="shared" si="28"/>
        <v>1374.2</v>
      </c>
      <c r="T57" s="10">
        <f t="shared" si="28"/>
        <v>1604.8</v>
      </c>
      <c r="U57" s="10">
        <f t="shared" si="28"/>
        <v>1496.3000000000002</v>
      </c>
      <c r="V57" s="10">
        <f t="shared" si="28"/>
        <v>1537.0000000000002</v>
      </c>
      <c r="W57" s="10">
        <f t="shared" si="28"/>
        <v>1724.2999999999997</v>
      </c>
      <c r="X57" s="10">
        <f t="shared" si="28"/>
        <v>1617.4</v>
      </c>
      <c r="Y57" s="10">
        <f t="shared" si="28"/>
        <v>1497.8999999999999</v>
      </c>
      <c r="Z57" s="10">
        <f t="shared" si="28"/>
        <v>1439.4</v>
      </c>
      <c r="AA57" s="10">
        <f t="shared" si="28"/>
        <v>4765.8999999999996</v>
      </c>
      <c r="AB57" s="10">
        <f t="shared" si="28"/>
        <v>21856.2</v>
      </c>
      <c r="AC57" s="10">
        <f t="shared" si="1"/>
        <v>5138.3999999999978</v>
      </c>
      <c r="AD57" s="10">
        <f t="shared" si="24"/>
        <v>30.736101640167945</v>
      </c>
      <c r="AE57" s="12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</row>
    <row r="58" spans="2:44" ht="15.95" customHeight="1" x14ac:dyDescent="0.25">
      <c r="B58" s="31" t="s">
        <v>67</v>
      </c>
      <c r="C58" s="10">
        <f t="shared" ref="C58:P58" si="29">SUM(C59:C62)</f>
        <v>80</v>
      </c>
      <c r="D58" s="10">
        <f t="shared" si="29"/>
        <v>88.699999999999989</v>
      </c>
      <c r="E58" s="10">
        <f t="shared" si="29"/>
        <v>101</v>
      </c>
      <c r="F58" s="11">
        <f t="shared" si="29"/>
        <v>74.199999999999989</v>
      </c>
      <c r="G58" s="11">
        <f t="shared" si="29"/>
        <v>102.60000000000001</v>
      </c>
      <c r="H58" s="11">
        <f t="shared" si="29"/>
        <v>81.099999999999994</v>
      </c>
      <c r="I58" s="11">
        <f t="shared" ref="I58:M58" si="30">SUM(I59:I62)</f>
        <v>94.399999999999991</v>
      </c>
      <c r="J58" s="11">
        <f t="shared" si="30"/>
        <v>116.1</v>
      </c>
      <c r="K58" s="11">
        <f t="shared" si="30"/>
        <v>102.39999999999999</v>
      </c>
      <c r="L58" s="11">
        <f t="shared" si="30"/>
        <v>100.7</v>
      </c>
      <c r="M58" s="11">
        <f t="shared" si="30"/>
        <v>102.2</v>
      </c>
      <c r="N58" s="11">
        <f t="shared" si="29"/>
        <v>148.9</v>
      </c>
      <c r="O58" s="10">
        <f t="shared" si="29"/>
        <v>1192.3000000000002</v>
      </c>
      <c r="P58" s="10">
        <f t="shared" si="29"/>
        <v>90</v>
      </c>
      <c r="Q58" s="10">
        <f t="shared" ref="Q58:AB58" si="31">SUM(Q59:Q62)</f>
        <v>85.6</v>
      </c>
      <c r="R58" s="10">
        <f t="shared" si="31"/>
        <v>105.7</v>
      </c>
      <c r="S58" s="10">
        <f t="shared" si="31"/>
        <v>79.5</v>
      </c>
      <c r="T58" s="10">
        <f t="shared" si="31"/>
        <v>94.1</v>
      </c>
      <c r="U58" s="10">
        <f t="shared" si="31"/>
        <v>78.400000000000006</v>
      </c>
      <c r="V58" s="10">
        <f t="shared" si="31"/>
        <v>83.4</v>
      </c>
      <c r="W58" s="10">
        <f t="shared" si="31"/>
        <v>120.8</v>
      </c>
      <c r="X58" s="10">
        <f t="shared" si="31"/>
        <v>89.899999999999991</v>
      </c>
      <c r="Y58" s="10">
        <f t="shared" si="31"/>
        <v>124.2</v>
      </c>
      <c r="Z58" s="10">
        <f t="shared" si="31"/>
        <v>112.49999999999999</v>
      </c>
      <c r="AA58" s="10">
        <f t="shared" si="31"/>
        <v>94.2</v>
      </c>
      <c r="AB58" s="10">
        <f t="shared" si="31"/>
        <v>1158.3</v>
      </c>
      <c r="AC58" s="10">
        <f t="shared" si="1"/>
        <v>-34.000000000000227</v>
      </c>
      <c r="AD58" s="10">
        <f t="shared" si="24"/>
        <v>-2.8516313008471208</v>
      </c>
      <c r="AE58" s="2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</row>
    <row r="59" spans="2:44" ht="15.95" customHeight="1" x14ac:dyDescent="0.25">
      <c r="B59" s="33" t="s">
        <v>68</v>
      </c>
      <c r="C59" s="18">
        <v>74.2</v>
      </c>
      <c r="D59" s="27">
        <v>81.599999999999994</v>
      </c>
      <c r="E59" s="27">
        <v>96</v>
      </c>
      <c r="F59" s="28">
        <v>69</v>
      </c>
      <c r="G59" s="28">
        <v>83.9</v>
      </c>
      <c r="H59" s="28">
        <v>75.7</v>
      </c>
      <c r="I59" s="28">
        <v>79.7</v>
      </c>
      <c r="J59" s="28">
        <v>84.3</v>
      </c>
      <c r="K59" s="28">
        <v>80.099999999999994</v>
      </c>
      <c r="L59" s="28">
        <v>91.4</v>
      </c>
      <c r="M59" s="28">
        <v>87.2</v>
      </c>
      <c r="N59" s="28">
        <v>68.2</v>
      </c>
      <c r="O59" s="18">
        <f>SUM(C59:N59)</f>
        <v>971.30000000000007</v>
      </c>
      <c r="P59" s="18">
        <v>86.3</v>
      </c>
      <c r="Q59" s="27">
        <v>81.099999999999994</v>
      </c>
      <c r="R59" s="27">
        <v>90.5</v>
      </c>
      <c r="S59" s="27">
        <v>74.900000000000006</v>
      </c>
      <c r="T59" s="27">
        <v>80.8</v>
      </c>
      <c r="U59" s="27">
        <v>74.400000000000006</v>
      </c>
      <c r="V59" s="27">
        <v>79.2</v>
      </c>
      <c r="W59" s="27">
        <v>86.4</v>
      </c>
      <c r="X59" s="18">
        <v>85.8</v>
      </c>
      <c r="Y59" s="18">
        <v>109.3</v>
      </c>
      <c r="Z59" s="18">
        <v>98.5</v>
      </c>
      <c r="AA59" s="18">
        <v>92.4</v>
      </c>
      <c r="AB59" s="18">
        <f>SUM(P59:AA59)</f>
        <v>1039.5999999999999</v>
      </c>
      <c r="AC59" s="18">
        <f t="shared" si="1"/>
        <v>68.299999999999841</v>
      </c>
      <c r="AD59" s="18">
        <f t="shared" si="24"/>
        <v>7.0318130340780227</v>
      </c>
      <c r="AE59" s="52"/>
      <c r="AF59" s="48"/>
      <c r="AG59" s="48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</row>
    <row r="60" spans="2:44" ht="15.95" customHeight="1" x14ac:dyDescent="0.25">
      <c r="B60" s="33" t="s">
        <v>69</v>
      </c>
      <c r="C60" s="18">
        <v>1.8</v>
      </c>
      <c r="D60" s="27">
        <v>2.7</v>
      </c>
      <c r="E60" s="27">
        <v>3.4</v>
      </c>
      <c r="F60" s="28">
        <v>2.6</v>
      </c>
      <c r="G60" s="28">
        <v>3.2</v>
      </c>
      <c r="H60" s="28">
        <v>3.1</v>
      </c>
      <c r="I60" s="28">
        <v>3.3</v>
      </c>
      <c r="J60" s="28">
        <v>3.3</v>
      </c>
      <c r="K60" s="28">
        <v>2.5</v>
      </c>
      <c r="L60" s="28">
        <v>3.3</v>
      </c>
      <c r="M60" s="28">
        <v>3.4</v>
      </c>
      <c r="N60" s="28">
        <v>1.8</v>
      </c>
      <c r="O60" s="18">
        <f>SUM(C60:N60)</f>
        <v>34.4</v>
      </c>
      <c r="P60" s="18">
        <v>1.4</v>
      </c>
      <c r="Q60" s="27">
        <v>2.7</v>
      </c>
      <c r="R60" s="27">
        <v>2.7</v>
      </c>
      <c r="S60" s="27">
        <v>2.9</v>
      </c>
      <c r="T60" s="27">
        <v>3.1</v>
      </c>
      <c r="U60" s="27">
        <v>2.5</v>
      </c>
      <c r="V60" s="27">
        <v>2.7</v>
      </c>
      <c r="W60" s="27">
        <v>2.8</v>
      </c>
      <c r="X60" s="18">
        <v>2.4</v>
      </c>
      <c r="Y60" s="18">
        <v>3</v>
      </c>
      <c r="Z60" s="18">
        <v>2.8</v>
      </c>
      <c r="AA60" s="18">
        <v>1</v>
      </c>
      <c r="AB60" s="18">
        <f>SUM(P60:AA60)</f>
        <v>30</v>
      </c>
      <c r="AC60" s="18">
        <f t="shared" si="1"/>
        <v>-4.3999999999999986</v>
      </c>
      <c r="AD60" s="18">
        <f t="shared" si="24"/>
        <v>-12.790697674418603</v>
      </c>
      <c r="AE60" s="2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</row>
    <row r="61" spans="2:44" ht="15.95" customHeight="1" x14ac:dyDescent="0.25">
      <c r="B61" s="53" t="s">
        <v>70</v>
      </c>
      <c r="C61" s="18">
        <v>4</v>
      </c>
      <c r="D61" s="27">
        <v>4.3</v>
      </c>
      <c r="E61" s="27">
        <v>1.5</v>
      </c>
      <c r="F61" s="28">
        <v>2.5</v>
      </c>
      <c r="G61" s="28">
        <v>15.2</v>
      </c>
      <c r="H61" s="28">
        <v>2.2000000000000002</v>
      </c>
      <c r="I61" s="28">
        <v>11.3</v>
      </c>
      <c r="J61" s="28">
        <v>27.2</v>
      </c>
      <c r="K61" s="28">
        <v>19.7</v>
      </c>
      <c r="L61" s="28">
        <v>6</v>
      </c>
      <c r="M61" s="28">
        <v>11.6</v>
      </c>
      <c r="N61" s="28">
        <v>78.900000000000006</v>
      </c>
      <c r="O61" s="18">
        <f>SUM(C61:N61)</f>
        <v>184.4</v>
      </c>
      <c r="P61" s="18">
        <v>2.2000000000000002</v>
      </c>
      <c r="Q61" s="27">
        <v>1.7</v>
      </c>
      <c r="R61" s="27">
        <v>12.1</v>
      </c>
      <c r="S61" s="27">
        <v>1.6</v>
      </c>
      <c r="T61" s="27">
        <v>10.199999999999999</v>
      </c>
      <c r="U61" s="27">
        <v>1.4</v>
      </c>
      <c r="V61" s="27">
        <v>1.5</v>
      </c>
      <c r="W61" s="27">
        <v>31.5</v>
      </c>
      <c r="X61" s="18">
        <v>1.1000000000000001</v>
      </c>
      <c r="Y61" s="18">
        <v>11.7</v>
      </c>
      <c r="Z61" s="18">
        <v>11.1</v>
      </c>
      <c r="AA61" s="18">
        <v>0.8</v>
      </c>
      <c r="AB61" s="18">
        <f>SUM(P61:AA61)</f>
        <v>86.899999999999991</v>
      </c>
      <c r="AC61" s="18">
        <f t="shared" si="1"/>
        <v>-97.500000000000014</v>
      </c>
      <c r="AD61" s="18">
        <f t="shared" si="24"/>
        <v>-52.874186550976141</v>
      </c>
      <c r="AE61" s="12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</row>
    <row r="62" spans="2:44" ht="15.95" customHeight="1" x14ac:dyDescent="0.25">
      <c r="B62" s="33" t="s">
        <v>71</v>
      </c>
      <c r="C62" s="18">
        <v>0</v>
      </c>
      <c r="D62" s="18">
        <v>0.1</v>
      </c>
      <c r="E62" s="18">
        <v>0.1</v>
      </c>
      <c r="F62" s="19">
        <v>0.1</v>
      </c>
      <c r="G62" s="19">
        <v>0.3</v>
      </c>
      <c r="H62" s="19">
        <v>0.1</v>
      </c>
      <c r="I62" s="19">
        <v>0.1</v>
      </c>
      <c r="J62" s="19">
        <v>1.3</v>
      </c>
      <c r="K62" s="19">
        <v>0.1</v>
      </c>
      <c r="L62" s="19">
        <v>0</v>
      </c>
      <c r="M62" s="19">
        <v>0</v>
      </c>
      <c r="N62" s="19">
        <v>0</v>
      </c>
      <c r="O62" s="18">
        <f>SUM(C62:N62)</f>
        <v>2.2000000000000002</v>
      </c>
      <c r="P62" s="18">
        <v>0.1</v>
      </c>
      <c r="Q62" s="18">
        <v>0.1</v>
      </c>
      <c r="R62" s="18">
        <v>0.4</v>
      </c>
      <c r="S62" s="18">
        <v>0.1</v>
      </c>
      <c r="T62" s="18">
        <v>0</v>
      </c>
      <c r="U62" s="18">
        <v>0.1</v>
      </c>
      <c r="V62" s="18">
        <v>0</v>
      </c>
      <c r="W62" s="18">
        <v>0.1</v>
      </c>
      <c r="X62" s="18">
        <v>0.6</v>
      </c>
      <c r="Y62" s="18">
        <v>0.2</v>
      </c>
      <c r="Z62" s="18">
        <v>0.1</v>
      </c>
      <c r="AA62" s="18">
        <v>0</v>
      </c>
      <c r="AB62" s="18">
        <f>SUM(P62:AA62)</f>
        <v>1.8</v>
      </c>
      <c r="AC62" s="18">
        <f t="shared" si="1"/>
        <v>-0.40000000000000013</v>
      </c>
      <c r="AD62" s="18">
        <f t="shared" si="24"/>
        <v>-18.181818181818183</v>
      </c>
      <c r="AE62" s="12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</row>
    <row r="63" spans="2:44" ht="15.95" customHeight="1" x14ac:dyDescent="0.25">
      <c r="B63" s="31" t="s">
        <v>72</v>
      </c>
      <c r="C63" s="10">
        <f t="shared" ref="C63:AB63" si="32">SUM(C64:C66)</f>
        <v>1167.3000000000002</v>
      </c>
      <c r="D63" s="10">
        <f t="shared" si="32"/>
        <v>1205.5999999999999</v>
      </c>
      <c r="E63" s="10">
        <f t="shared" si="32"/>
        <v>1212.3999999999999</v>
      </c>
      <c r="F63" s="11">
        <f t="shared" si="32"/>
        <v>1125.5</v>
      </c>
      <c r="G63" s="11">
        <f t="shared" si="32"/>
        <v>1225</v>
      </c>
      <c r="H63" s="11">
        <f t="shared" si="32"/>
        <v>1444.5</v>
      </c>
      <c r="I63" s="11">
        <f t="shared" si="32"/>
        <v>1465.5</v>
      </c>
      <c r="J63" s="11">
        <f t="shared" si="32"/>
        <v>1572.4</v>
      </c>
      <c r="K63" s="11">
        <f t="shared" si="32"/>
        <v>1321.8</v>
      </c>
      <c r="L63" s="11">
        <f t="shared" si="32"/>
        <v>1173.9000000000001</v>
      </c>
      <c r="M63" s="11">
        <f t="shared" si="32"/>
        <v>1224.5</v>
      </c>
      <c r="N63" s="11">
        <f t="shared" si="32"/>
        <v>1387.1000000000001</v>
      </c>
      <c r="O63" s="10">
        <f t="shared" si="32"/>
        <v>15525.500000000002</v>
      </c>
      <c r="P63" s="10">
        <f t="shared" si="32"/>
        <v>1839.8</v>
      </c>
      <c r="Q63" s="10">
        <f t="shared" si="32"/>
        <v>1351.8000000000002</v>
      </c>
      <c r="R63" s="10">
        <f t="shared" si="32"/>
        <v>1326.1000000000001</v>
      </c>
      <c r="S63" s="10">
        <f t="shared" si="32"/>
        <v>1294.7</v>
      </c>
      <c r="T63" s="10">
        <f t="shared" si="32"/>
        <v>1510.7</v>
      </c>
      <c r="U63" s="10">
        <f t="shared" si="32"/>
        <v>1417.9</v>
      </c>
      <c r="V63" s="10">
        <f t="shared" si="32"/>
        <v>1453.6000000000001</v>
      </c>
      <c r="W63" s="10">
        <f t="shared" si="32"/>
        <v>1603.4999999999998</v>
      </c>
      <c r="X63" s="10">
        <f t="shared" si="32"/>
        <v>1527.5</v>
      </c>
      <c r="Y63" s="10">
        <f t="shared" si="32"/>
        <v>1373.6999999999998</v>
      </c>
      <c r="Z63" s="10">
        <f t="shared" si="32"/>
        <v>1326.9</v>
      </c>
      <c r="AA63" s="10">
        <f t="shared" si="32"/>
        <v>4671.7</v>
      </c>
      <c r="AB63" s="10">
        <f t="shared" si="32"/>
        <v>20697.900000000001</v>
      </c>
      <c r="AC63" s="10">
        <f t="shared" si="1"/>
        <v>5172.3999999999996</v>
      </c>
      <c r="AD63" s="10">
        <f t="shared" si="24"/>
        <v>33.315513187981054</v>
      </c>
      <c r="AE63" s="2"/>
      <c r="AF63" s="1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</row>
    <row r="64" spans="2:44" ht="15.95" customHeight="1" x14ac:dyDescent="0.25">
      <c r="B64" s="53" t="s">
        <v>73</v>
      </c>
      <c r="C64" s="18">
        <v>12.4</v>
      </c>
      <c r="D64" s="18">
        <v>23.9</v>
      </c>
      <c r="E64" s="18">
        <v>22.8</v>
      </c>
      <c r="F64" s="19">
        <v>19.8</v>
      </c>
      <c r="G64" s="19">
        <v>21.4</v>
      </c>
      <c r="H64" s="19">
        <v>21.8</v>
      </c>
      <c r="I64" s="19">
        <v>20.7</v>
      </c>
      <c r="J64" s="19">
        <v>23.5</v>
      </c>
      <c r="K64" s="19">
        <v>22.8</v>
      </c>
      <c r="L64" s="19">
        <v>23.2</v>
      </c>
      <c r="M64" s="19">
        <v>23.4</v>
      </c>
      <c r="N64" s="19">
        <v>23.7</v>
      </c>
      <c r="O64" s="18">
        <f>SUM(C64:N64)</f>
        <v>259.39999999999998</v>
      </c>
      <c r="P64" s="18">
        <v>24.6</v>
      </c>
      <c r="Q64" s="18">
        <v>19.899999999999999</v>
      </c>
      <c r="R64" s="18">
        <v>17.399999999999999</v>
      </c>
      <c r="S64" s="18">
        <v>16.3</v>
      </c>
      <c r="T64" s="18">
        <v>23</v>
      </c>
      <c r="U64" s="18">
        <v>19</v>
      </c>
      <c r="V64" s="18">
        <v>20.7</v>
      </c>
      <c r="W64" s="18">
        <v>21.1</v>
      </c>
      <c r="X64" s="18">
        <v>17.100000000000001</v>
      </c>
      <c r="Y64" s="18">
        <v>16.100000000000001</v>
      </c>
      <c r="Z64" s="18">
        <v>20.2</v>
      </c>
      <c r="AA64" s="18">
        <v>18.100000000000001</v>
      </c>
      <c r="AB64" s="18">
        <f>SUM(P64:AA64)</f>
        <v>233.49999999999997</v>
      </c>
      <c r="AC64" s="18">
        <f t="shared" si="1"/>
        <v>-25.900000000000006</v>
      </c>
      <c r="AD64" s="18">
        <f t="shared" si="24"/>
        <v>-9.9845797995373964</v>
      </c>
      <c r="AE64" s="12"/>
      <c r="AF64" s="54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</row>
    <row r="65" spans="2:44" ht="15.95" customHeight="1" x14ac:dyDescent="0.25">
      <c r="B65" s="53" t="s">
        <v>74</v>
      </c>
      <c r="C65" s="55">
        <v>1031.7</v>
      </c>
      <c r="D65" s="18">
        <v>1055.0999999999999</v>
      </c>
      <c r="E65" s="18">
        <v>1035.8</v>
      </c>
      <c r="F65" s="19">
        <v>987.9</v>
      </c>
      <c r="G65" s="19">
        <v>1056.7</v>
      </c>
      <c r="H65" s="19">
        <v>1135.4000000000001</v>
      </c>
      <c r="I65" s="19">
        <v>1225.7</v>
      </c>
      <c r="J65" s="19">
        <v>1366.9</v>
      </c>
      <c r="K65" s="19">
        <v>1099.2</v>
      </c>
      <c r="L65" s="19">
        <v>992.7</v>
      </c>
      <c r="M65" s="19">
        <v>977.1</v>
      </c>
      <c r="N65" s="19">
        <v>1067.4000000000001</v>
      </c>
      <c r="O65" s="55">
        <f>SUM(C65:N65)</f>
        <v>13031.600000000002</v>
      </c>
      <c r="P65" s="55">
        <v>1720.7</v>
      </c>
      <c r="Q65" s="18">
        <v>1241.4000000000001</v>
      </c>
      <c r="R65" s="18">
        <v>1250.7</v>
      </c>
      <c r="S65" s="18">
        <v>1227</v>
      </c>
      <c r="T65" s="18">
        <v>1352.2</v>
      </c>
      <c r="U65" s="18">
        <v>1254.7</v>
      </c>
      <c r="V65" s="18">
        <v>1330.2</v>
      </c>
      <c r="W65" s="18">
        <v>1487.1</v>
      </c>
      <c r="X65" s="55">
        <v>1288.5</v>
      </c>
      <c r="Y65" s="55">
        <v>1257</v>
      </c>
      <c r="Z65" s="55">
        <v>1190.2</v>
      </c>
      <c r="AA65" s="55">
        <v>4531.7</v>
      </c>
      <c r="AB65" s="55">
        <f>SUM(P65:AA65)</f>
        <v>19131.400000000001</v>
      </c>
      <c r="AC65" s="18">
        <f t="shared" si="1"/>
        <v>6099.7999999999993</v>
      </c>
      <c r="AD65" s="18">
        <f t="shared" si="24"/>
        <v>46.807759599742148</v>
      </c>
      <c r="AE65" s="2"/>
      <c r="AF65" s="54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</row>
    <row r="66" spans="2:44" ht="15.95" customHeight="1" x14ac:dyDescent="0.25">
      <c r="B66" s="53" t="s">
        <v>34</v>
      </c>
      <c r="C66" s="18">
        <v>123.2</v>
      </c>
      <c r="D66" s="18">
        <v>126.6</v>
      </c>
      <c r="E66" s="18">
        <f>144.3+9.5</f>
        <v>153.80000000000001</v>
      </c>
      <c r="F66" s="19">
        <f>111.8+6</f>
        <v>117.8</v>
      </c>
      <c r="G66" s="19">
        <f>140.2+6.7</f>
        <v>146.89999999999998</v>
      </c>
      <c r="H66" s="19">
        <f>125.3+162</f>
        <v>287.3</v>
      </c>
      <c r="I66" s="19">
        <v>219.1</v>
      </c>
      <c r="J66" s="19">
        <f>120.6+61.4</f>
        <v>182</v>
      </c>
      <c r="K66" s="19">
        <f>117.6+82.2</f>
        <v>199.8</v>
      </c>
      <c r="L66" s="19">
        <v>158</v>
      </c>
      <c r="M66" s="19">
        <v>224</v>
      </c>
      <c r="N66" s="19">
        <v>296</v>
      </c>
      <c r="O66" s="18">
        <f>SUM(C66:N66)</f>
        <v>2234.5</v>
      </c>
      <c r="P66" s="18">
        <v>94.5</v>
      </c>
      <c r="Q66" s="18">
        <v>90.5</v>
      </c>
      <c r="R66" s="18">
        <v>58</v>
      </c>
      <c r="S66" s="18">
        <v>51.4</v>
      </c>
      <c r="T66" s="18">
        <v>135.5</v>
      </c>
      <c r="U66" s="18">
        <v>144.19999999999999</v>
      </c>
      <c r="V66" s="18">
        <v>102.7</v>
      </c>
      <c r="W66" s="18">
        <v>95.3</v>
      </c>
      <c r="X66" s="18">
        <v>221.9</v>
      </c>
      <c r="Y66" s="18">
        <v>100.6</v>
      </c>
      <c r="Z66" s="18">
        <v>116.5</v>
      </c>
      <c r="AA66" s="18">
        <v>121.9</v>
      </c>
      <c r="AB66" s="18">
        <f>SUM(P66:AA66)</f>
        <v>1333</v>
      </c>
      <c r="AC66" s="18">
        <f t="shared" si="1"/>
        <v>-901.5</v>
      </c>
      <c r="AD66" s="18">
        <f t="shared" si="24"/>
        <v>-40.344596106511524</v>
      </c>
      <c r="AE66" s="2"/>
      <c r="AF66" s="54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</row>
    <row r="67" spans="2:44" ht="15.95" customHeight="1" x14ac:dyDescent="0.25">
      <c r="B67" s="51" t="s">
        <v>75</v>
      </c>
      <c r="C67" s="10">
        <f t="shared" ref="C67:AB67" si="33">SUM(C68:C70)</f>
        <v>284.5</v>
      </c>
      <c r="D67" s="10">
        <f t="shared" si="33"/>
        <v>255.09999999999997</v>
      </c>
      <c r="E67" s="10">
        <f t="shared" si="33"/>
        <v>270.2</v>
      </c>
      <c r="F67" s="11">
        <f t="shared" si="33"/>
        <v>254</v>
      </c>
      <c r="G67" s="11">
        <f t="shared" si="33"/>
        <v>234.6</v>
      </c>
      <c r="H67" s="11">
        <f t="shared" si="33"/>
        <v>313.09999999999997</v>
      </c>
      <c r="I67" s="11">
        <f t="shared" si="33"/>
        <v>306.39999999999998</v>
      </c>
      <c r="J67" s="11">
        <f t="shared" si="33"/>
        <v>240.79999999999998</v>
      </c>
      <c r="K67" s="11">
        <f t="shared" si="33"/>
        <v>213.79999999999998</v>
      </c>
      <c r="L67" s="11">
        <f t="shared" si="33"/>
        <v>202.7</v>
      </c>
      <c r="M67" s="11">
        <f t="shared" si="33"/>
        <v>278.39999999999998</v>
      </c>
      <c r="N67" s="11">
        <f t="shared" si="33"/>
        <v>228.5</v>
      </c>
      <c r="O67" s="10">
        <f t="shared" si="33"/>
        <v>3082.1000000000004</v>
      </c>
      <c r="P67" s="10">
        <f t="shared" si="33"/>
        <v>271.10000000000002</v>
      </c>
      <c r="Q67" s="10">
        <f t="shared" si="33"/>
        <v>236.79999999999998</v>
      </c>
      <c r="R67" s="10">
        <f t="shared" si="33"/>
        <v>328.5</v>
      </c>
      <c r="S67" s="10">
        <f t="shared" si="33"/>
        <v>244.1</v>
      </c>
      <c r="T67" s="10">
        <f t="shared" si="33"/>
        <v>200.60000000000002</v>
      </c>
      <c r="U67" s="10">
        <f t="shared" si="33"/>
        <v>265.10000000000002</v>
      </c>
      <c r="V67" s="10">
        <f t="shared" si="33"/>
        <v>279.90000000000003</v>
      </c>
      <c r="W67" s="10">
        <f t="shared" si="33"/>
        <v>404.2</v>
      </c>
      <c r="X67" s="10">
        <f t="shared" si="33"/>
        <v>304</v>
      </c>
      <c r="Y67" s="10">
        <f t="shared" si="33"/>
        <v>308.7</v>
      </c>
      <c r="Z67" s="10">
        <f t="shared" si="33"/>
        <v>327.39999999999998</v>
      </c>
      <c r="AA67" s="10">
        <f t="shared" si="33"/>
        <v>312.50000000000006</v>
      </c>
      <c r="AB67" s="10">
        <f t="shared" si="33"/>
        <v>3482.9</v>
      </c>
      <c r="AC67" s="10">
        <f t="shared" si="1"/>
        <v>400.79999999999973</v>
      </c>
      <c r="AD67" s="10">
        <f t="shared" si="24"/>
        <v>13.004120567145765</v>
      </c>
      <c r="AE67" s="2"/>
      <c r="AF67" s="54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</row>
    <row r="68" spans="2:44" ht="15.95" customHeight="1" x14ac:dyDescent="0.25">
      <c r="B68" s="33" t="s">
        <v>76</v>
      </c>
      <c r="C68" s="18">
        <v>184.4</v>
      </c>
      <c r="D68" s="18">
        <v>181.6</v>
      </c>
      <c r="E68" s="18">
        <v>194.6</v>
      </c>
      <c r="F68" s="19">
        <v>174.8</v>
      </c>
      <c r="G68" s="19">
        <v>138.5</v>
      </c>
      <c r="H68" s="19">
        <v>212.1</v>
      </c>
      <c r="I68" s="19">
        <v>200.7</v>
      </c>
      <c r="J68" s="19">
        <v>155.19999999999999</v>
      </c>
      <c r="K68" s="19">
        <v>148.5</v>
      </c>
      <c r="L68" s="19">
        <v>120.1</v>
      </c>
      <c r="M68" s="19">
        <v>209.8</v>
      </c>
      <c r="N68" s="19">
        <v>165</v>
      </c>
      <c r="O68" s="18">
        <f>SUM(C68:N68)</f>
        <v>2085.3000000000002</v>
      </c>
      <c r="P68" s="18">
        <v>184.2</v>
      </c>
      <c r="Q68" s="18">
        <v>169.1</v>
      </c>
      <c r="R68" s="18">
        <v>248.6</v>
      </c>
      <c r="S68" s="18">
        <v>168.6</v>
      </c>
      <c r="T68" s="18">
        <v>120.9</v>
      </c>
      <c r="U68" s="18">
        <v>195</v>
      </c>
      <c r="V68" s="18">
        <v>201.9</v>
      </c>
      <c r="W68" s="18">
        <v>330.9</v>
      </c>
      <c r="X68" s="18">
        <v>245.8</v>
      </c>
      <c r="Y68" s="18">
        <v>236.4</v>
      </c>
      <c r="Z68" s="18">
        <v>269.39999999999998</v>
      </c>
      <c r="AA68" s="18">
        <v>263.60000000000002</v>
      </c>
      <c r="AB68" s="18">
        <f>SUM(P68:AA68)</f>
        <v>2634.4</v>
      </c>
      <c r="AC68" s="18">
        <f t="shared" si="1"/>
        <v>549.09999999999991</v>
      </c>
      <c r="AD68" s="18">
        <f t="shared" si="24"/>
        <v>26.331942646142036</v>
      </c>
      <c r="AE68" s="2"/>
      <c r="AF68" s="54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</row>
    <row r="69" spans="2:44" ht="15.95" customHeight="1" x14ac:dyDescent="0.25">
      <c r="B69" s="33" t="s">
        <v>77</v>
      </c>
      <c r="C69" s="18">
        <v>97.6</v>
      </c>
      <c r="D69" s="18">
        <v>71.3</v>
      </c>
      <c r="E69" s="18">
        <v>72.8</v>
      </c>
      <c r="F69" s="19">
        <v>77.099999999999994</v>
      </c>
      <c r="G69" s="19">
        <v>93.5</v>
      </c>
      <c r="H69" s="19">
        <v>98.6</v>
      </c>
      <c r="I69" s="19">
        <v>103.2</v>
      </c>
      <c r="J69" s="19">
        <v>83.1</v>
      </c>
      <c r="K69" s="19">
        <v>63.2</v>
      </c>
      <c r="L69" s="19">
        <v>80</v>
      </c>
      <c r="M69" s="19">
        <v>66.2</v>
      </c>
      <c r="N69" s="19">
        <v>61.4</v>
      </c>
      <c r="O69" s="18">
        <f>SUM(C69:N69)</f>
        <v>968.00000000000011</v>
      </c>
      <c r="P69" s="18">
        <v>84.4</v>
      </c>
      <c r="Q69" s="18">
        <v>65.3</v>
      </c>
      <c r="R69" s="18">
        <v>77.5</v>
      </c>
      <c r="S69" s="18">
        <v>72.900000000000006</v>
      </c>
      <c r="T69" s="18">
        <v>76.900000000000006</v>
      </c>
      <c r="U69" s="18">
        <v>67.599999999999994</v>
      </c>
      <c r="V69" s="18">
        <v>75.400000000000006</v>
      </c>
      <c r="W69" s="18">
        <v>70.599999999999994</v>
      </c>
      <c r="X69" s="18">
        <v>55.7</v>
      </c>
      <c r="Y69" s="18">
        <v>69.400000000000006</v>
      </c>
      <c r="Z69" s="18">
        <v>55.4</v>
      </c>
      <c r="AA69" s="18">
        <v>46.8</v>
      </c>
      <c r="AB69" s="18">
        <f>SUM(P69:AA69)</f>
        <v>817.9</v>
      </c>
      <c r="AC69" s="18">
        <f t="shared" si="1"/>
        <v>-150.10000000000014</v>
      </c>
      <c r="AD69" s="18">
        <f t="shared" si="24"/>
        <v>-15.50619834710745</v>
      </c>
      <c r="AE69" s="2"/>
      <c r="AF69" s="54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</row>
    <row r="70" spans="2:44" ht="15.95" customHeight="1" x14ac:dyDescent="0.25">
      <c r="B70" s="33" t="s">
        <v>34</v>
      </c>
      <c r="C70" s="18">
        <v>2.5</v>
      </c>
      <c r="D70" s="18">
        <v>2.2000000000000002</v>
      </c>
      <c r="E70" s="18">
        <v>2.8</v>
      </c>
      <c r="F70" s="19">
        <v>2.1</v>
      </c>
      <c r="G70" s="19">
        <v>2.6</v>
      </c>
      <c r="H70" s="19">
        <v>2.4</v>
      </c>
      <c r="I70" s="19">
        <v>2.5</v>
      </c>
      <c r="J70" s="19">
        <v>2.5</v>
      </c>
      <c r="K70" s="19">
        <v>2.1</v>
      </c>
      <c r="L70" s="19">
        <v>2.6</v>
      </c>
      <c r="M70" s="19">
        <v>2.4</v>
      </c>
      <c r="N70" s="19">
        <v>2.1</v>
      </c>
      <c r="O70" s="18">
        <f>SUM(C70:N70)</f>
        <v>28.800000000000004</v>
      </c>
      <c r="P70" s="18">
        <v>2.5</v>
      </c>
      <c r="Q70" s="18">
        <v>2.4</v>
      </c>
      <c r="R70" s="18">
        <v>2.4</v>
      </c>
      <c r="S70" s="18">
        <v>2.6</v>
      </c>
      <c r="T70" s="18">
        <v>2.8</v>
      </c>
      <c r="U70" s="18">
        <v>2.5</v>
      </c>
      <c r="V70" s="18">
        <v>2.6</v>
      </c>
      <c r="W70" s="18">
        <v>2.7</v>
      </c>
      <c r="X70" s="18">
        <v>2.5</v>
      </c>
      <c r="Y70" s="18">
        <v>2.9</v>
      </c>
      <c r="Z70" s="18">
        <v>2.6</v>
      </c>
      <c r="AA70" s="18">
        <v>2.1</v>
      </c>
      <c r="AB70" s="18">
        <f>SUM(P70:AA70)</f>
        <v>30.6</v>
      </c>
      <c r="AC70" s="18">
        <f t="shared" si="1"/>
        <v>1.7999999999999972</v>
      </c>
      <c r="AD70" s="18">
        <f t="shared" si="24"/>
        <v>6.2499999999999893</v>
      </c>
      <c r="AE70" s="2"/>
      <c r="AF70" s="54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</row>
    <row r="71" spans="2:44" ht="15.95" customHeight="1" x14ac:dyDescent="0.25">
      <c r="B71" s="51" t="s">
        <v>78</v>
      </c>
      <c r="C71" s="10">
        <v>2.8</v>
      </c>
      <c r="D71" s="10">
        <v>2.9</v>
      </c>
      <c r="E71" s="10">
        <v>3.8</v>
      </c>
      <c r="F71" s="11">
        <v>3</v>
      </c>
      <c r="G71" s="11">
        <v>3.6</v>
      </c>
      <c r="H71" s="11">
        <v>4.2</v>
      </c>
      <c r="I71" s="11">
        <v>3.9</v>
      </c>
      <c r="J71" s="11">
        <v>3.9</v>
      </c>
      <c r="K71" s="11">
        <v>3.1</v>
      </c>
      <c r="L71" s="11">
        <v>3.7</v>
      </c>
      <c r="M71" s="11">
        <v>3.5</v>
      </c>
      <c r="N71" s="11">
        <v>3</v>
      </c>
      <c r="O71" s="10">
        <f>SUM(C71:N71)</f>
        <v>41.4</v>
      </c>
      <c r="P71" s="10">
        <v>3.6</v>
      </c>
      <c r="Q71" s="10">
        <v>3.3</v>
      </c>
      <c r="R71" s="10">
        <v>3.7</v>
      </c>
      <c r="S71" s="10">
        <v>3.6</v>
      </c>
      <c r="T71" s="10">
        <v>4.0999999999999996</v>
      </c>
      <c r="U71" s="10">
        <v>3.7</v>
      </c>
      <c r="V71" s="10">
        <v>3.8</v>
      </c>
      <c r="W71" s="10">
        <v>3.8</v>
      </c>
      <c r="X71" s="10">
        <v>3.6</v>
      </c>
      <c r="Y71" s="10">
        <f>9.8-5.5</f>
        <v>4.3000000000000007</v>
      </c>
      <c r="Z71" s="10">
        <v>3.8</v>
      </c>
      <c r="AA71" s="10">
        <v>3.1</v>
      </c>
      <c r="AB71" s="10">
        <f>SUM(P71:AA71)</f>
        <v>44.4</v>
      </c>
      <c r="AC71" s="18">
        <f t="shared" si="1"/>
        <v>3</v>
      </c>
      <c r="AD71" s="18">
        <f t="shared" si="24"/>
        <v>7.2463768115942031</v>
      </c>
      <c r="AE71" s="2"/>
      <c r="AF71" s="54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</row>
    <row r="72" spans="2:44" ht="15.95" customHeight="1" x14ac:dyDescent="0.25">
      <c r="B72" s="15" t="s">
        <v>79</v>
      </c>
      <c r="C72" s="10">
        <f t="shared" ref="C72:AB72" si="34">+C73+C78+C79</f>
        <v>198.09999999999997</v>
      </c>
      <c r="D72" s="10">
        <f t="shared" si="34"/>
        <v>289.5</v>
      </c>
      <c r="E72" s="10">
        <f t="shared" si="34"/>
        <v>417.8</v>
      </c>
      <c r="F72" s="11">
        <f t="shared" si="34"/>
        <v>800.1</v>
      </c>
      <c r="G72" s="11">
        <f t="shared" si="34"/>
        <v>1060.6000000000001</v>
      </c>
      <c r="H72" s="11">
        <f t="shared" si="34"/>
        <v>5131.2</v>
      </c>
      <c r="I72" s="11">
        <f t="shared" si="34"/>
        <v>327</v>
      </c>
      <c r="J72" s="11">
        <f t="shared" si="34"/>
        <v>2244.5</v>
      </c>
      <c r="K72" s="11">
        <f t="shared" si="34"/>
        <v>680.30000000000007</v>
      </c>
      <c r="L72" s="11">
        <f t="shared" si="34"/>
        <v>1493.8</v>
      </c>
      <c r="M72" s="11">
        <f t="shared" si="34"/>
        <v>450.10000000000008</v>
      </c>
      <c r="N72" s="11">
        <f t="shared" si="34"/>
        <v>2075</v>
      </c>
      <c r="O72" s="10">
        <f t="shared" si="34"/>
        <v>15168</v>
      </c>
      <c r="P72" s="10">
        <f t="shared" si="34"/>
        <v>2006.7</v>
      </c>
      <c r="Q72" s="10">
        <f t="shared" si="34"/>
        <v>1609.1</v>
      </c>
      <c r="R72" s="10">
        <f t="shared" si="34"/>
        <v>1006.6</v>
      </c>
      <c r="S72" s="10">
        <f t="shared" si="34"/>
        <v>1043.5</v>
      </c>
      <c r="T72" s="10">
        <f t="shared" si="34"/>
        <v>807.7</v>
      </c>
      <c r="U72" s="10">
        <f t="shared" si="34"/>
        <v>3598.2999999999997</v>
      </c>
      <c r="V72" s="10">
        <f t="shared" si="34"/>
        <v>1016.7</v>
      </c>
      <c r="W72" s="10">
        <f t="shared" si="34"/>
        <v>1170.9000000000001</v>
      </c>
      <c r="X72" s="10">
        <f t="shared" si="34"/>
        <v>1699.3999999999999</v>
      </c>
      <c r="Y72" s="10">
        <f t="shared" si="34"/>
        <v>1179.7</v>
      </c>
      <c r="Z72" s="10">
        <f t="shared" si="34"/>
        <v>1151.0999999999999</v>
      </c>
      <c r="AA72" s="10">
        <f t="shared" si="34"/>
        <v>1032</v>
      </c>
      <c r="AB72" s="10">
        <f t="shared" si="34"/>
        <v>17321.7</v>
      </c>
      <c r="AC72" s="10">
        <f t="shared" ref="AC72:AC90" si="35">+AB72-O72</f>
        <v>2153.7000000000007</v>
      </c>
      <c r="AD72" s="10">
        <f t="shared" si="24"/>
        <v>14.198971518987346</v>
      </c>
      <c r="AE72" s="2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</row>
    <row r="73" spans="2:44" ht="15.95" customHeight="1" x14ac:dyDescent="0.25">
      <c r="B73" s="51" t="s">
        <v>80</v>
      </c>
      <c r="C73" s="10">
        <f t="shared" ref="C73:P73" si="36">SUM(C74:C77)</f>
        <v>188.2</v>
      </c>
      <c r="D73" s="10">
        <f t="shared" si="36"/>
        <v>276.2</v>
      </c>
      <c r="E73" s="10">
        <f t="shared" si="36"/>
        <v>399.7</v>
      </c>
      <c r="F73" s="11">
        <f t="shared" si="36"/>
        <v>756.8</v>
      </c>
      <c r="G73" s="11">
        <f t="shared" si="36"/>
        <v>1047.3</v>
      </c>
      <c r="H73" s="11">
        <f t="shared" si="36"/>
        <v>5115.8999999999996</v>
      </c>
      <c r="I73" s="11">
        <f t="shared" ref="I73:M73" si="37">SUM(I74:I77)</f>
        <v>313.7</v>
      </c>
      <c r="J73" s="11">
        <f t="shared" si="37"/>
        <v>2224.3000000000002</v>
      </c>
      <c r="K73" s="11">
        <f t="shared" si="37"/>
        <v>661.5</v>
      </c>
      <c r="L73" s="11">
        <f t="shared" si="37"/>
        <v>1459.9</v>
      </c>
      <c r="M73" s="11">
        <f t="shared" si="37"/>
        <v>404.20000000000005</v>
      </c>
      <c r="N73" s="11">
        <f t="shared" si="36"/>
        <v>2051.5</v>
      </c>
      <c r="O73" s="10">
        <f t="shared" si="36"/>
        <v>14899.2</v>
      </c>
      <c r="P73" s="10">
        <f t="shared" si="36"/>
        <v>1822.4</v>
      </c>
      <c r="Q73" s="10">
        <f t="shared" ref="Q73:AB73" si="38">SUM(Q74:Q77)</f>
        <v>841.59999999999991</v>
      </c>
      <c r="R73" s="10">
        <f t="shared" si="38"/>
        <v>199.5</v>
      </c>
      <c r="S73" s="10">
        <f t="shared" si="38"/>
        <v>262.10000000000002</v>
      </c>
      <c r="T73" s="10">
        <f t="shared" si="38"/>
        <v>143.4</v>
      </c>
      <c r="U73" s="10">
        <f t="shared" si="38"/>
        <v>2858.7</v>
      </c>
      <c r="V73" s="10">
        <f t="shared" si="38"/>
        <v>266.3</v>
      </c>
      <c r="W73" s="10">
        <f t="shared" si="38"/>
        <v>320.7</v>
      </c>
      <c r="X73" s="10">
        <f t="shared" si="38"/>
        <v>1218.9999999999998</v>
      </c>
      <c r="Y73" s="10">
        <f t="shared" si="38"/>
        <v>449</v>
      </c>
      <c r="Z73" s="10">
        <f t="shared" si="38"/>
        <v>249</v>
      </c>
      <c r="AA73" s="10">
        <f t="shared" si="38"/>
        <v>295.7</v>
      </c>
      <c r="AB73" s="10">
        <f t="shared" si="38"/>
        <v>8927.4</v>
      </c>
      <c r="AC73" s="10">
        <f t="shared" si="35"/>
        <v>-5971.8000000000011</v>
      </c>
      <c r="AD73" s="10">
        <f t="shared" si="24"/>
        <v>-40.081346649484537</v>
      </c>
      <c r="AE73" s="2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2:44" ht="15.95" customHeight="1" x14ac:dyDescent="0.25">
      <c r="B74" s="33" t="s">
        <v>81</v>
      </c>
      <c r="C74" s="18">
        <v>0</v>
      </c>
      <c r="D74" s="18">
        <v>0</v>
      </c>
      <c r="E74" s="18">
        <v>0</v>
      </c>
      <c r="F74" s="19">
        <v>0</v>
      </c>
      <c r="G74" s="19">
        <v>0</v>
      </c>
      <c r="H74" s="19">
        <v>2699.4</v>
      </c>
      <c r="I74" s="19">
        <v>0</v>
      </c>
      <c r="J74" s="19">
        <v>828.9</v>
      </c>
      <c r="K74" s="19">
        <v>0</v>
      </c>
      <c r="L74" s="19">
        <v>828.8</v>
      </c>
      <c r="M74" s="19">
        <v>136</v>
      </c>
      <c r="N74" s="19">
        <v>0</v>
      </c>
      <c r="O74" s="18">
        <f t="shared" ref="O74:O81" si="39">SUM(C74:N74)</f>
        <v>4493.1000000000004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2700</v>
      </c>
      <c r="V74" s="18">
        <v>0</v>
      </c>
      <c r="W74" s="18">
        <v>0</v>
      </c>
      <c r="X74" s="18">
        <v>1023.3</v>
      </c>
      <c r="Y74" s="18">
        <v>0</v>
      </c>
      <c r="Z74" s="18">
        <v>17.2</v>
      </c>
      <c r="AA74" s="18">
        <v>0</v>
      </c>
      <c r="AB74" s="18">
        <f t="shared" ref="AB74:AB81" si="40">SUM(P74:AA74)</f>
        <v>3740.5</v>
      </c>
      <c r="AC74" s="56">
        <f t="shared" si="35"/>
        <v>-752.60000000000036</v>
      </c>
      <c r="AD74" s="45">
        <v>0</v>
      </c>
      <c r="AE74" s="2"/>
      <c r="AF74" s="1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</row>
    <row r="75" spans="2:44" ht="15.95" customHeight="1" x14ac:dyDescent="0.25">
      <c r="B75" s="33" t="s">
        <v>82</v>
      </c>
      <c r="C75" s="18">
        <v>0</v>
      </c>
      <c r="D75" s="18">
        <v>121.7</v>
      </c>
      <c r="E75" s="18">
        <v>279.39999999999998</v>
      </c>
      <c r="F75" s="19">
        <v>581.79999999999995</v>
      </c>
      <c r="G75" s="19">
        <v>838.7</v>
      </c>
      <c r="H75" s="19">
        <v>2211</v>
      </c>
      <c r="I75" s="19">
        <v>129.69999999999999</v>
      </c>
      <c r="J75" s="19">
        <v>1230.5</v>
      </c>
      <c r="K75" s="19">
        <v>503.4</v>
      </c>
      <c r="L75" s="19">
        <v>438.1</v>
      </c>
      <c r="M75" s="19">
        <v>46.9</v>
      </c>
      <c r="N75" s="19">
        <v>1866</v>
      </c>
      <c r="O75" s="18">
        <f t="shared" si="39"/>
        <v>8247.2000000000007</v>
      </c>
      <c r="P75" s="18">
        <v>1586.9</v>
      </c>
      <c r="Q75" s="18">
        <v>325.3</v>
      </c>
      <c r="R75" s="18">
        <v>0</v>
      </c>
      <c r="S75" s="18">
        <v>30.2</v>
      </c>
      <c r="T75" s="18">
        <v>0</v>
      </c>
      <c r="U75" s="18">
        <v>0</v>
      </c>
      <c r="V75" s="18">
        <v>40.299999999999997</v>
      </c>
      <c r="W75" s="18">
        <v>154.5</v>
      </c>
      <c r="X75" s="18">
        <v>0</v>
      </c>
      <c r="Y75" s="18">
        <v>211.9</v>
      </c>
      <c r="Z75" s="18">
        <v>106.6</v>
      </c>
      <c r="AA75" s="18">
        <v>40.6</v>
      </c>
      <c r="AB75" s="18">
        <f t="shared" si="40"/>
        <v>2496.2999999999997</v>
      </c>
      <c r="AC75" s="18">
        <f t="shared" si="35"/>
        <v>-5750.9000000000015</v>
      </c>
      <c r="AD75" s="10">
        <f>+AC75/O75*100</f>
        <v>-69.731545251721798</v>
      </c>
      <c r="AE75" s="2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</row>
    <row r="76" spans="2:44" ht="15.95" customHeight="1" x14ac:dyDescent="0.25">
      <c r="B76" s="33" t="s">
        <v>83</v>
      </c>
      <c r="C76" s="18">
        <v>188.2</v>
      </c>
      <c r="D76" s="18">
        <v>154.5</v>
      </c>
      <c r="E76" s="18">
        <v>120.3</v>
      </c>
      <c r="F76" s="19">
        <v>175</v>
      </c>
      <c r="G76" s="19">
        <v>208.6</v>
      </c>
      <c r="H76" s="19">
        <v>205.5</v>
      </c>
      <c r="I76" s="19">
        <v>184</v>
      </c>
      <c r="J76" s="19">
        <v>164.9</v>
      </c>
      <c r="K76" s="19">
        <v>158.1</v>
      </c>
      <c r="L76" s="19">
        <v>193</v>
      </c>
      <c r="M76" s="19">
        <v>221.3</v>
      </c>
      <c r="N76" s="19">
        <v>185.5</v>
      </c>
      <c r="O76" s="18">
        <f t="shared" si="39"/>
        <v>2158.8999999999996</v>
      </c>
      <c r="P76" s="18">
        <v>226.2</v>
      </c>
      <c r="Q76" s="18">
        <v>516.29999999999995</v>
      </c>
      <c r="R76" s="18">
        <v>199.5</v>
      </c>
      <c r="S76" s="18">
        <v>231.9</v>
      </c>
      <c r="T76" s="18">
        <v>143.4</v>
      </c>
      <c r="U76" s="18">
        <v>158.69999999999999</v>
      </c>
      <c r="V76" s="18">
        <v>226</v>
      </c>
      <c r="W76" s="18">
        <v>166.2</v>
      </c>
      <c r="X76" s="18">
        <v>182.1</v>
      </c>
      <c r="Y76" s="18">
        <v>237.1</v>
      </c>
      <c r="Z76" s="18">
        <v>125.2</v>
      </c>
      <c r="AA76" s="18">
        <v>255.1</v>
      </c>
      <c r="AB76" s="18">
        <f t="shared" si="40"/>
        <v>2667.7</v>
      </c>
      <c r="AC76" s="18">
        <f t="shared" si="35"/>
        <v>508.80000000000018</v>
      </c>
      <c r="AD76" s="18">
        <f>+AC76/O76*100</f>
        <v>23.567557552457284</v>
      </c>
      <c r="AE76" s="2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</row>
    <row r="77" spans="2:44" ht="15.95" customHeight="1" x14ac:dyDescent="0.25">
      <c r="B77" s="33" t="s">
        <v>34</v>
      </c>
      <c r="C77" s="18">
        <v>0</v>
      </c>
      <c r="D77" s="18">
        <v>0</v>
      </c>
      <c r="E77" s="18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8">
        <f t="shared" si="39"/>
        <v>0</v>
      </c>
      <c r="P77" s="18">
        <v>9.3000000000000007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13.6</v>
      </c>
      <c r="Y77" s="18">
        <v>0</v>
      </c>
      <c r="Z77" s="18">
        <v>0</v>
      </c>
      <c r="AA77" s="18">
        <v>0</v>
      </c>
      <c r="AB77" s="18">
        <f t="shared" si="40"/>
        <v>22.9</v>
      </c>
      <c r="AC77" s="18">
        <f t="shared" si="35"/>
        <v>22.9</v>
      </c>
      <c r="AD77" s="45">
        <v>0</v>
      </c>
      <c r="AE77" s="12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</row>
    <row r="78" spans="2:44" ht="15.95" customHeight="1" x14ac:dyDescent="0.25">
      <c r="B78" s="51" t="s">
        <v>84</v>
      </c>
      <c r="C78" s="10">
        <v>7.2</v>
      </c>
      <c r="D78" s="10">
        <v>8.1999999999999993</v>
      </c>
      <c r="E78" s="10">
        <v>15</v>
      </c>
      <c r="F78" s="11">
        <v>39.6</v>
      </c>
      <c r="G78" s="11">
        <v>7.9</v>
      </c>
      <c r="H78" s="11">
        <v>11</v>
      </c>
      <c r="I78" s="11">
        <v>8.6</v>
      </c>
      <c r="J78" s="11">
        <v>17.2</v>
      </c>
      <c r="K78" s="11">
        <v>16.2</v>
      </c>
      <c r="L78" s="11">
        <v>30.6</v>
      </c>
      <c r="M78" s="11">
        <v>29.3</v>
      </c>
      <c r="N78" s="11">
        <v>15.7</v>
      </c>
      <c r="O78" s="10">
        <f t="shared" si="39"/>
        <v>206.5</v>
      </c>
      <c r="P78" s="10">
        <v>12.3</v>
      </c>
      <c r="Q78" s="10">
        <v>9.6999999999999993</v>
      </c>
      <c r="R78" s="10">
        <v>12.1</v>
      </c>
      <c r="S78" s="10">
        <v>16</v>
      </c>
      <c r="T78" s="10">
        <v>22.9</v>
      </c>
      <c r="U78" s="10">
        <v>11.2</v>
      </c>
      <c r="V78" s="10">
        <v>12.6</v>
      </c>
      <c r="W78" s="10">
        <v>13.6</v>
      </c>
      <c r="X78" s="10">
        <v>9.1999999999999993</v>
      </c>
      <c r="Y78" s="10">
        <v>97.1</v>
      </c>
      <c r="Z78" s="10">
        <v>24.4</v>
      </c>
      <c r="AA78" s="10">
        <v>17.399999999999999</v>
      </c>
      <c r="AB78" s="10">
        <f t="shared" si="40"/>
        <v>258.5</v>
      </c>
      <c r="AC78" s="10">
        <f t="shared" si="35"/>
        <v>52</v>
      </c>
      <c r="AD78" s="10">
        <f>+AC78/O78*100</f>
        <v>25.181598062953999</v>
      </c>
      <c r="AE78" s="12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</row>
    <row r="79" spans="2:44" ht="15.95" customHeight="1" x14ac:dyDescent="0.25">
      <c r="B79" s="51" t="s">
        <v>85</v>
      </c>
      <c r="C79" s="10">
        <v>2.7</v>
      </c>
      <c r="D79" s="10">
        <v>5.0999999999999996</v>
      </c>
      <c r="E79" s="10">
        <v>3.1</v>
      </c>
      <c r="F79" s="11">
        <v>3.7</v>
      </c>
      <c r="G79" s="11">
        <v>5.4</v>
      </c>
      <c r="H79" s="11">
        <v>4.3</v>
      </c>
      <c r="I79" s="11">
        <v>4.7</v>
      </c>
      <c r="J79" s="11">
        <v>3</v>
      </c>
      <c r="K79" s="11">
        <v>2.6</v>
      </c>
      <c r="L79" s="11">
        <v>3.3</v>
      </c>
      <c r="M79" s="11">
        <v>16.600000000000001</v>
      </c>
      <c r="N79" s="11">
        <v>7.8</v>
      </c>
      <c r="O79" s="10">
        <f t="shared" si="39"/>
        <v>62.3</v>
      </c>
      <c r="P79" s="10">
        <v>172</v>
      </c>
      <c r="Q79" s="10">
        <v>757.8</v>
      </c>
      <c r="R79" s="10">
        <v>795</v>
      </c>
      <c r="S79" s="10">
        <v>765.4</v>
      </c>
      <c r="T79" s="10">
        <v>641.4</v>
      </c>
      <c r="U79" s="10">
        <v>728.4</v>
      </c>
      <c r="V79" s="10">
        <v>737.8</v>
      </c>
      <c r="W79" s="10">
        <v>836.6</v>
      </c>
      <c r="X79" s="10">
        <v>471.2</v>
      </c>
      <c r="Y79" s="10">
        <v>633.6</v>
      </c>
      <c r="Z79" s="10">
        <v>877.7</v>
      </c>
      <c r="AA79" s="10">
        <v>718.9</v>
      </c>
      <c r="AB79" s="10">
        <f t="shared" si="40"/>
        <v>8135.8</v>
      </c>
      <c r="AC79" s="10">
        <f t="shared" si="35"/>
        <v>8073.5</v>
      </c>
      <c r="AD79" s="45">
        <v>0</v>
      </c>
      <c r="AE79" s="2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</row>
    <row r="80" spans="2:44" ht="15.95" customHeight="1" x14ac:dyDescent="0.25">
      <c r="B80" s="57" t="s">
        <v>86</v>
      </c>
      <c r="C80" s="18">
        <v>0</v>
      </c>
      <c r="D80" s="18">
        <v>0</v>
      </c>
      <c r="E80" s="18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8">
        <f t="shared" ref="O80" si="41">SUM(C80:N80)</f>
        <v>0</v>
      </c>
      <c r="P80" s="18">
        <v>152.69999999999999</v>
      </c>
      <c r="Q80" s="18">
        <v>755.1</v>
      </c>
      <c r="R80" s="18">
        <v>789.2</v>
      </c>
      <c r="S80" s="18">
        <v>760.6</v>
      </c>
      <c r="T80" s="18">
        <v>636.6</v>
      </c>
      <c r="U80" s="18">
        <v>724.4</v>
      </c>
      <c r="V80" s="18">
        <v>728.6</v>
      </c>
      <c r="W80" s="18">
        <v>827.8</v>
      </c>
      <c r="X80" s="18">
        <v>469.6</v>
      </c>
      <c r="Y80" s="18">
        <v>629.5</v>
      </c>
      <c r="Z80" s="18">
        <v>873.9</v>
      </c>
      <c r="AA80" s="18">
        <v>712.9</v>
      </c>
      <c r="AB80" s="18">
        <f t="shared" ref="AB80" si="42">SUM(P80:AA80)</f>
        <v>8060.9</v>
      </c>
      <c r="AC80" s="18">
        <f t="shared" si="35"/>
        <v>8060.9</v>
      </c>
      <c r="AD80" s="45">
        <v>0</v>
      </c>
      <c r="AE80" s="2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</row>
    <row r="81" spans="2:44" ht="15.95" hidden="1" customHeight="1" x14ac:dyDescent="0.25">
      <c r="B81" s="15" t="s">
        <v>87</v>
      </c>
      <c r="C81" s="10">
        <v>0</v>
      </c>
      <c r="D81" s="10">
        <v>0</v>
      </c>
      <c r="E81" s="10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0">
        <f t="shared" si="39"/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f t="shared" ref="X81" si="43">SUM(O81:V81)</f>
        <v>0</v>
      </c>
      <c r="Y81" s="10">
        <f>SUM(O81:V81)</f>
        <v>0</v>
      </c>
      <c r="Z81" s="10">
        <v>0</v>
      </c>
      <c r="AA81" s="10">
        <f>SUM(P81:W81)</f>
        <v>0</v>
      </c>
      <c r="AB81" s="10">
        <f t="shared" si="40"/>
        <v>0</v>
      </c>
      <c r="AC81" s="10">
        <f t="shared" si="35"/>
        <v>0</v>
      </c>
      <c r="AD81" s="45">
        <v>0</v>
      </c>
      <c r="AE81" s="2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</row>
    <row r="82" spans="2:44" ht="15.95" customHeight="1" x14ac:dyDescent="0.25">
      <c r="B82" s="50" t="s">
        <v>88</v>
      </c>
      <c r="C82" s="10">
        <f t="shared" ref="C82:AB82" si="44">+C83</f>
        <v>0</v>
      </c>
      <c r="D82" s="10">
        <f t="shared" si="44"/>
        <v>0</v>
      </c>
      <c r="E82" s="10">
        <f t="shared" si="44"/>
        <v>0</v>
      </c>
      <c r="F82" s="11">
        <f t="shared" si="44"/>
        <v>0</v>
      </c>
      <c r="G82" s="11">
        <f t="shared" si="44"/>
        <v>0</v>
      </c>
      <c r="H82" s="11">
        <f t="shared" si="44"/>
        <v>0</v>
      </c>
      <c r="I82" s="11">
        <f t="shared" si="44"/>
        <v>0</v>
      </c>
      <c r="J82" s="11">
        <f t="shared" si="44"/>
        <v>20.3</v>
      </c>
      <c r="K82" s="11">
        <f t="shared" si="44"/>
        <v>0.2</v>
      </c>
      <c r="L82" s="11">
        <f t="shared" si="44"/>
        <v>0</v>
      </c>
      <c r="M82" s="11">
        <f t="shared" si="44"/>
        <v>0</v>
      </c>
      <c r="N82" s="11">
        <f t="shared" si="44"/>
        <v>0</v>
      </c>
      <c r="O82" s="10">
        <f t="shared" si="44"/>
        <v>20.5</v>
      </c>
      <c r="P82" s="10">
        <f t="shared" si="44"/>
        <v>0</v>
      </c>
      <c r="Q82" s="10">
        <f t="shared" si="44"/>
        <v>0</v>
      </c>
      <c r="R82" s="10">
        <f t="shared" si="44"/>
        <v>6.7</v>
      </c>
      <c r="S82" s="10">
        <f t="shared" si="44"/>
        <v>0</v>
      </c>
      <c r="T82" s="10">
        <f t="shared" si="44"/>
        <v>1.1000000000000001</v>
      </c>
      <c r="U82" s="10">
        <f t="shared" si="44"/>
        <v>0.2</v>
      </c>
      <c r="V82" s="10">
        <f t="shared" si="44"/>
        <v>0</v>
      </c>
      <c r="W82" s="10">
        <f t="shared" si="44"/>
        <v>0</v>
      </c>
      <c r="X82" s="10">
        <f t="shared" si="44"/>
        <v>11.6</v>
      </c>
      <c r="Y82" s="10">
        <f t="shared" si="44"/>
        <v>0.7</v>
      </c>
      <c r="Z82" s="10">
        <f t="shared" si="44"/>
        <v>0</v>
      </c>
      <c r="AA82" s="10">
        <f t="shared" si="44"/>
        <v>1.1000000000000001</v>
      </c>
      <c r="AB82" s="10">
        <f t="shared" si="44"/>
        <v>21.400000000000002</v>
      </c>
      <c r="AC82" s="10">
        <f t="shared" si="35"/>
        <v>0.90000000000000213</v>
      </c>
      <c r="AD82" s="58">
        <v>0</v>
      </c>
      <c r="AE82" s="12"/>
      <c r="AF82" s="1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</row>
    <row r="83" spans="2:44" ht="15.95" customHeight="1" x14ac:dyDescent="0.25">
      <c r="B83" s="17" t="s">
        <v>89</v>
      </c>
      <c r="C83" s="18">
        <v>0</v>
      </c>
      <c r="D83" s="18">
        <v>0</v>
      </c>
      <c r="E83" s="18">
        <v>0</v>
      </c>
      <c r="F83" s="19">
        <v>0</v>
      </c>
      <c r="G83" s="19">
        <v>0</v>
      </c>
      <c r="H83" s="19">
        <v>0</v>
      </c>
      <c r="I83" s="19">
        <v>0</v>
      </c>
      <c r="J83" s="19">
        <v>20.3</v>
      </c>
      <c r="K83" s="19">
        <v>0.2</v>
      </c>
      <c r="L83" s="19">
        <v>0</v>
      </c>
      <c r="M83" s="19">
        <v>0</v>
      </c>
      <c r="N83" s="19">
        <v>0</v>
      </c>
      <c r="O83" s="18">
        <f>SUM(C83:N83)</f>
        <v>20.5</v>
      </c>
      <c r="P83" s="18">
        <v>0</v>
      </c>
      <c r="Q83" s="18">
        <v>0</v>
      </c>
      <c r="R83" s="18">
        <v>6.7</v>
      </c>
      <c r="S83" s="18">
        <v>0</v>
      </c>
      <c r="T83" s="18">
        <v>1.1000000000000001</v>
      </c>
      <c r="U83" s="18">
        <v>0.2</v>
      </c>
      <c r="V83" s="18">
        <v>0</v>
      </c>
      <c r="W83" s="18">
        <v>0</v>
      </c>
      <c r="X83" s="18">
        <v>11.6</v>
      </c>
      <c r="Y83" s="18">
        <v>0.7</v>
      </c>
      <c r="Z83" s="18">
        <v>0</v>
      </c>
      <c r="AA83" s="18">
        <v>1.1000000000000001</v>
      </c>
      <c r="AB83" s="18">
        <f>SUM(P83:AA83)</f>
        <v>21.400000000000002</v>
      </c>
      <c r="AC83" s="18">
        <f t="shared" si="35"/>
        <v>0.90000000000000213</v>
      </c>
      <c r="AD83" s="45">
        <v>0</v>
      </c>
      <c r="AE83" s="12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</row>
    <row r="84" spans="2:44" ht="20.25" customHeight="1" thickBot="1" x14ac:dyDescent="0.3">
      <c r="B84" s="141" t="s">
        <v>90</v>
      </c>
      <c r="C84" s="142">
        <f t="shared" ref="C84:AB84" si="45">+C82+C8</f>
        <v>46954.099999999991</v>
      </c>
      <c r="D84" s="142">
        <f t="shared" si="45"/>
        <v>37118.1</v>
      </c>
      <c r="E84" s="142">
        <f t="shared" si="45"/>
        <v>40981.899999999994</v>
      </c>
      <c r="F84" s="142">
        <f t="shared" si="45"/>
        <v>47446.8</v>
      </c>
      <c r="G84" s="142">
        <f t="shared" si="45"/>
        <v>49832.599999999991</v>
      </c>
      <c r="H84" s="142">
        <f t="shared" si="45"/>
        <v>48715</v>
      </c>
      <c r="I84" s="142">
        <f t="shared" si="45"/>
        <v>41137.899999999994</v>
      </c>
      <c r="J84" s="142">
        <f t="shared" si="45"/>
        <v>45359.099999999991</v>
      </c>
      <c r="K84" s="142">
        <f t="shared" si="45"/>
        <v>41793.899999999994</v>
      </c>
      <c r="L84" s="142">
        <f t="shared" si="45"/>
        <v>45287.3</v>
      </c>
      <c r="M84" s="142">
        <f t="shared" si="45"/>
        <v>44197.899999999994</v>
      </c>
      <c r="N84" s="142">
        <f t="shared" si="45"/>
        <v>48368.399999999994</v>
      </c>
      <c r="O84" s="142">
        <f t="shared" si="45"/>
        <v>537193</v>
      </c>
      <c r="P84" s="142">
        <f t="shared" si="45"/>
        <v>61031</v>
      </c>
      <c r="Q84" s="142">
        <f t="shared" si="45"/>
        <v>42072.799999999996</v>
      </c>
      <c r="R84" s="142">
        <f t="shared" si="45"/>
        <v>45593.399999999994</v>
      </c>
      <c r="S84" s="142">
        <f t="shared" si="45"/>
        <v>54035.5</v>
      </c>
      <c r="T84" s="142">
        <f t="shared" si="45"/>
        <v>52345.799999999996</v>
      </c>
      <c r="U84" s="142">
        <f t="shared" si="45"/>
        <v>47598.299999999996</v>
      </c>
      <c r="V84" s="142">
        <f t="shared" si="45"/>
        <v>51479.499999999985</v>
      </c>
      <c r="W84" s="142">
        <f t="shared" si="45"/>
        <v>48934.9</v>
      </c>
      <c r="X84" s="142">
        <f t="shared" si="45"/>
        <v>45801.3</v>
      </c>
      <c r="Y84" s="142">
        <f t="shared" si="45"/>
        <v>50640.1</v>
      </c>
      <c r="Z84" s="142">
        <f t="shared" si="45"/>
        <v>50027.199999999997</v>
      </c>
      <c r="AA84" s="142">
        <f t="shared" si="45"/>
        <v>52848.9</v>
      </c>
      <c r="AB84" s="142">
        <f t="shared" si="45"/>
        <v>602408.69999999995</v>
      </c>
      <c r="AC84" s="142">
        <f t="shared" si="35"/>
        <v>65215.699999999953</v>
      </c>
      <c r="AD84" s="142">
        <f t="shared" ref="AD84:AD93" si="46">+AC84/O84*100</f>
        <v>12.140087454601968</v>
      </c>
      <c r="AE84" s="12"/>
      <c r="AF84" s="13"/>
      <c r="AG84" s="3"/>
      <c r="AH84" s="13"/>
      <c r="AI84" s="3"/>
      <c r="AJ84" s="3"/>
      <c r="AK84" s="3"/>
      <c r="AL84" s="3"/>
      <c r="AM84" s="3"/>
      <c r="AN84" s="3"/>
      <c r="AO84" s="3"/>
      <c r="AP84" s="3"/>
      <c r="AQ84" s="3"/>
      <c r="AR84" s="3"/>
    </row>
    <row r="85" spans="2:44" ht="15.95" customHeight="1" thickTop="1" x14ac:dyDescent="0.25">
      <c r="B85" s="15" t="s">
        <v>91</v>
      </c>
      <c r="C85" s="10">
        <v>28.2</v>
      </c>
      <c r="D85" s="10">
        <v>262.5</v>
      </c>
      <c r="E85" s="10">
        <v>162.30000000000001</v>
      </c>
      <c r="F85" s="11">
        <v>75</v>
      </c>
      <c r="G85" s="11">
        <v>4.7</v>
      </c>
      <c r="H85" s="11">
        <v>8.3000000000000007</v>
      </c>
      <c r="I85" s="11">
        <v>68.400000000000006</v>
      </c>
      <c r="J85" s="11">
        <v>166.9</v>
      </c>
      <c r="K85" s="11">
        <v>34.5</v>
      </c>
      <c r="L85" s="11">
        <v>156.80000000000001</v>
      </c>
      <c r="M85" s="11">
        <v>369.5</v>
      </c>
      <c r="N85" s="11">
        <v>509.2</v>
      </c>
      <c r="O85" s="10">
        <f>SUM(C85:N85)</f>
        <v>1846.3</v>
      </c>
      <c r="P85" s="10">
        <v>41.1</v>
      </c>
      <c r="Q85" s="10">
        <v>29</v>
      </c>
      <c r="R85" s="10">
        <v>68.599999999999994</v>
      </c>
      <c r="S85" s="10">
        <v>7.6</v>
      </c>
      <c r="T85" s="10">
        <v>23.2</v>
      </c>
      <c r="U85" s="10">
        <v>44.9</v>
      </c>
      <c r="V85" s="10">
        <v>14</v>
      </c>
      <c r="W85" s="10">
        <v>62.3</v>
      </c>
      <c r="X85" s="10">
        <v>6.3</v>
      </c>
      <c r="Y85" s="10">
        <v>60.6</v>
      </c>
      <c r="Z85" s="10">
        <v>2.2999999999999998</v>
      </c>
      <c r="AA85" s="10">
        <v>599.9</v>
      </c>
      <c r="AB85" s="10">
        <f>SUM(P85:AA85)</f>
        <v>959.8</v>
      </c>
      <c r="AC85" s="10">
        <f t="shared" si="35"/>
        <v>-886.5</v>
      </c>
      <c r="AD85" s="58">
        <f t="shared" si="46"/>
        <v>-48.014948816552021</v>
      </c>
      <c r="AE85" s="12"/>
      <c r="AF85" s="1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</row>
    <row r="86" spans="2:44" ht="15.95" customHeight="1" x14ac:dyDescent="0.3">
      <c r="B86" s="59" t="s">
        <v>92</v>
      </c>
      <c r="C86" s="60">
        <f t="shared" ref="C86:AB86" si="47">+C87+C90</f>
        <v>56092.200000000004</v>
      </c>
      <c r="D86" s="60">
        <f t="shared" si="47"/>
        <v>8627.5999999999985</v>
      </c>
      <c r="E86" s="60">
        <f t="shared" si="47"/>
        <v>16829.5</v>
      </c>
      <c r="F86" s="61">
        <f t="shared" si="47"/>
        <v>20688.400000000001</v>
      </c>
      <c r="G86" s="61">
        <f t="shared" si="47"/>
        <v>16454.900000000001</v>
      </c>
      <c r="H86" s="61">
        <f t="shared" si="47"/>
        <v>29986.2</v>
      </c>
      <c r="I86" s="61">
        <f t="shared" si="47"/>
        <v>151.9</v>
      </c>
      <c r="J86" s="61">
        <f t="shared" si="47"/>
        <v>8901.2999999999993</v>
      </c>
      <c r="K86" s="61">
        <f t="shared" si="47"/>
        <v>6095.7</v>
      </c>
      <c r="L86" s="61">
        <f t="shared" si="47"/>
        <v>5350</v>
      </c>
      <c r="M86" s="61">
        <f t="shared" si="47"/>
        <v>1971.9</v>
      </c>
      <c r="N86" s="61">
        <f t="shared" si="47"/>
        <v>17886</v>
      </c>
      <c r="O86" s="60">
        <f t="shared" si="47"/>
        <v>189035.59999999998</v>
      </c>
      <c r="P86" s="60">
        <f t="shared" si="47"/>
        <v>7393.4</v>
      </c>
      <c r="Q86" s="60">
        <f t="shared" si="47"/>
        <v>90867.299999999988</v>
      </c>
      <c r="R86" s="60">
        <f t="shared" si="47"/>
        <v>230.5</v>
      </c>
      <c r="S86" s="60">
        <f t="shared" si="47"/>
        <v>172.1</v>
      </c>
      <c r="T86" s="60">
        <f t="shared" si="47"/>
        <v>712.19999999999993</v>
      </c>
      <c r="U86" s="60">
        <f t="shared" si="47"/>
        <v>376.2</v>
      </c>
      <c r="V86" s="60">
        <f t="shared" si="47"/>
        <v>65497.599999999999</v>
      </c>
      <c r="W86" s="60">
        <f t="shared" si="47"/>
        <v>10094.5</v>
      </c>
      <c r="X86" s="60">
        <f t="shared" si="47"/>
        <v>393</v>
      </c>
      <c r="Y86" s="60">
        <f t="shared" si="47"/>
        <v>5378.3</v>
      </c>
      <c r="Z86" s="60">
        <f t="shared" si="47"/>
        <v>6543.2</v>
      </c>
      <c r="AA86" s="60">
        <f t="shared" si="47"/>
        <v>30039.9</v>
      </c>
      <c r="AB86" s="60">
        <f t="shared" si="47"/>
        <v>217698.2</v>
      </c>
      <c r="AC86" s="60">
        <f t="shared" si="35"/>
        <v>28662.600000000035</v>
      </c>
      <c r="AD86" s="60">
        <f t="shared" si="46"/>
        <v>15.16254081241842</v>
      </c>
      <c r="AE86" s="62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</row>
    <row r="87" spans="2:44" ht="15.95" customHeight="1" x14ac:dyDescent="0.3">
      <c r="B87" s="63" t="s">
        <v>93</v>
      </c>
      <c r="C87" s="64">
        <f t="shared" ref="C87:Z87" si="48">+C88</f>
        <v>0</v>
      </c>
      <c r="D87" s="64">
        <f t="shared" si="48"/>
        <v>29.8</v>
      </c>
      <c r="E87" s="64">
        <f t="shared" si="48"/>
        <v>0</v>
      </c>
      <c r="F87" s="65">
        <f t="shared" si="48"/>
        <v>34.700000000000003</v>
      </c>
      <c r="G87" s="65">
        <f t="shared" si="48"/>
        <v>0</v>
      </c>
      <c r="H87" s="65">
        <f t="shared" si="48"/>
        <v>0</v>
      </c>
      <c r="I87" s="65">
        <f t="shared" si="48"/>
        <v>0</v>
      </c>
      <c r="J87" s="65">
        <f t="shared" si="48"/>
        <v>30.5</v>
      </c>
      <c r="K87" s="65">
        <f t="shared" si="48"/>
        <v>0</v>
      </c>
      <c r="L87" s="65">
        <f t="shared" si="48"/>
        <v>0</v>
      </c>
      <c r="M87" s="65">
        <f t="shared" si="48"/>
        <v>26.4</v>
      </c>
      <c r="N87" s="65">
        <f t="shared" si="48"/>
        <v>0</v>
      </c>
      <c r="O87" s="64">
        <f t="shared" si="48"/>
        <v>121.4</v>
      </c>
      <c r="P87" s="64">
        <f t="shared" si="48"/>
        <v>0</v>
      </c>
      <c r="Q87" s="64">
        <f t="shared" si="48"/>
        <v>32.9</v>
      </c>
      <c r="R87" s="64">
        <f t="shared" si="48"/>
        <v>0</v>
      </c>
      <c r="S87" s="64">
        <f t="shared" si="48"/>
        <v>0</v>
      </c>
      <c r="T87" s="64">
        <f t="shared" si="48"/>
        <v>0</v>
      </c>
      <c r="U87" s="64">
        <f t="shared" si="48"/>
        <v>0</v>
      </c>
      <c r="V87" s="64">
        <f t="shared" si="48"/>
        <v>30.7</v>
      </c>
      <c r="W87" s="64">
        <f t="shared" si="48"/>
        <v>31.6</v>
      </c>
      <c r="X87" s="64">
        <f t="shared" si="48"/>
        <v>42.5</v>
      </c>
      <c r="Y87" s="64">
        <f t="shared" si="48"/>
        <v>31</v>
      </c>
      <c r="Z87" s="64">
        <f t="shared" si="48"/>
        <v>0</v>
      </c>
      <c r="AA87" s="64">
        <f>+AA88+AA89</f>
        <v>1281.3</v>
      </c>
      <c r="AB87" s="64">
        <f>+AB88+AB89</f>
        <v>1450</v>
      </c>
      <c r="AC87" s="64">
        <f t="shared" si="35"/>
        <v>1328.6</v>
      </c>
      <c r="AD87" s="66">
        <f t="shared" si="46"/>
        <v>1094.3986820428336</v>
      </c>
      <c r="AE87" s="62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</row>
    <row r="88" spans="2:44" ht="15.95" customHeight="1" x14ac:dyDescent="0.25">
      <c r="B88" s="67" t="s">
        <v>94</v>
      </c>
      <c r="C88" s="68">
        <v>0</v>
      </c>
      <c r="D88" s="69">
        <v>29.8</v>
      </c>
      <c r="E88" s="69">
        <v>0</v>
      </c>
      <c r="F88" s="70">
        <v>34.700000000000003</v>
      </c>
      <c r="G88" s="70">
        <v>0</v>
      </c>
      <c r="H88" s="70">
        <v>0</v>
      </c>
      <c r="I88" s="70">
        <v>0</v>
      </c>
      <c r="J88" s="70">
        <v>30.5</v>
      </c>
      <c r="K88" s="70">
        <v>0</v>
      </c>
      <c r="L88" s="70">
        <v>0</v>
      </c>
      <c r="M88" s="70">
        <v>26.4</v>
      </c>
      <c r="N88" s="70">
        <v>0</v>
      </c>
      <c r="O88" s="68">
        <f>SUM(C88:N88)</f>
        <v>121.4</v>
      </c>
      <c r="P88" s="68">
        <v>0</v>
      </c>
      <c r="Q88" s="69">
        <v>32.9</v>
      </c>
      <c r="R88" s="69">
        <v>0</v>
      </c>
      <c r="S88" s="69">
        <v>0</v>
      </c>
      <c r="T88" s="69">
        <v>0</v>
      </c>
      <c r="U88" s="69">
        <v>0</v>
      </c>
      <c r="V88" s="69">
        <v>30.7</v>
      </c>
      <c r="W88" s="69">
        <v>31.6</v>
      </c>
      <c r="X88" s="69">
        <v>42.5</v>
      </c>
      <c r="Y88" s="69">
        <v>31</v>
      </c>
      <c r="Z88" s="69">
        <v>0</v>
      </c>
      <c r="AA88" s="69">
        <v>0</v>
      </c>
      <c r="AB88" s="68">
        <f>SUM(P88:AA88)</f>
        <v>168.7</v>
      </c>
      <c r="AC88" s="69">
        <f t="shared" si="35"/>
        <v>47.299999999999983</v>
      </c>
      <c r="AD88" s="68">
        <f t="shared" si="46"/>
        <v>38.962108731466209</v>
      </c>
      <c r="AE88" s="71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</row>
    <row r="89" spans="2:44" ht="15.95" customHeight="1" x14ac:dyDescent="0.25">
      <c r="B89" s="67" t="s">
        <v>95</v>
      </c>
      <c r="C89" s="68">
        <v>0</v>
      </c>
      <c r="D89" s="69">
        <v>0</v>
      </c>
      <c r="E89" s="69">
        <v>0</v>
      </c>
      <c r="F89" s="70">
        <v>0</v>
      </c>
      <c r="G89" s="70">
        <v>0</v>
      </c>
      <c r="H89" s="70">
        <v>0</v>
      </c>
      <c r="I89" s="70">
        <v>0</v>
      </c>
      <c r="J89" s="70">
        <v>0</v>
      </c>
      <c r="K89" s="70">
        <v>0</v>
      </c>
      <c r="L89" s="70">
        <v>0</v>
      </c>
      <c r="M89" s="70">
        <v>0</v>
      </c>
      <c r="N89" s="70">
        <v>0</v>
      </c>
      <c r="O89" s="68">
        <f>SUM(C89:N89)</f>
        <v>0</v>
      </c>
      <c r="P89" s="68">
        <v>0</v>
      </c>
      <c r="Q89" s="69">
        <v>0</v>
      </c>
      <c r="R89" s="69">
        <v>0</v>
      </c>
      <c r="S89" s="69">
        <v>0</v>
      </c>
      <c r="T89" s="69">
        <v>0</v>
      </c>
      <c r="U89" s="69">
        <v>0</v>
      </c>
      <c r="V89" s="69">
        <v>0</v>
      </c>
      <c r="W89" s="69">
        <v>0</v>
      </c>
      <c r="X89" s="69">
        <v>0</v>
      </c>
      <c r="Y89" s="69">
        <v>0</v>
      </c>
      <c r="Z89" s="69">
        <v>0</v>
      </c>
      <c r="AA89" s="69">
        <v>1281.3</v>
      </c>
      <c r="AB89" s="68">
        <f>SUM(P89:AA89)</f>
        <v>1281.3</v>
      </c>
      <c r="AC89" s="69">
        <f t="shared" si="35"/>
        <v>1281.3</v>
      </c>
      <c r="AD89" s="45">
        <v>0</v>
      </c>
      <c r="AE89" s="71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</row>
    <row r="90" spans="2:44" ht="15.95" customHeight="1" x14ac:dyDescent="0.25">
      <c r="B90" s="63" t="s">
        <v>96</v>
      </c>
      <c r="C90" s="64">
        <f t="shared" ref="C90:AB90" si="49">+C91+C93</f>
        <v>56092.200000000004</v>
      </c>
      <c r="D90" s="64">
        <f t="shared" si="49"/>
        <v>8597.7999999999993</v>
      </c>
      <c r="E90" s="64">
        <f t="shared" si="49"/>
        <v>16829.5</v>
      </c>
      <c r="F90" s="65">
        <f t="shared" si="49"/>
        <v>20653.7</v>
      </c>
      <c r="G90" s="65">
        <f t="shared" si="49"/>
        <v>16454.900000000001</v>
      </c>
      <c r="H90" s="65">
        <f t="shared" si="49"/>
        <v>29986.2</v>
      </c>
      <c r="I90" s="65">
        <f t="shared" si="49"/>
        <v>151.9</v>
      </c>
      <c r="J90" s="65">
        <f t="shared" si="49"/>
        <v>8870.7999999999993</v>
      </c>
      <c r="K90" s="65">
        <f t="shared" si="49"/>
        <v>6095.7</v>
      </c>
      <c r="L90" s="65">
        <f t="shared" si="49"/>
        <v>5350</v>
      </c>
      <c r="M90" s="65">
        <f t="shared" si="49"/>
        <v>1945.5</v>
      </c>
      <c r="N90" s="65">
        <f t="shared" si="49"/>
        <v>17886</v>
      </c>
      <c r="O90" s="64">
        <f t="shared" si="49"/>
        <v>188914.19999999998</v>
      </c>
      <c r="P90" s="64">
        <f t="shared" si="49"/>
        <v>7393.4</v>
      </c>
      <c r="Q90" s="64">
        <f t="shared" si="49"/>
        <v>90834.4</v>
      </c>
      <c r="R90" s="64">
        <f t="shared" si="49"/>
        <v>230.5</v>
      </c>
      <c r="S90" s="64">
        <f t="shared" si="49"/>
        <v>172.1</v>
      </c>
      <c r="T90" s="64">
        <f t="shared" si="49"/>
        <v>712.19999999999993</v>
      </c>
      <c r="U90" s="64">
        <f t="shared" si="49"/>
        <v>376.2</v>
      </c>
      <c r="V90" s="64">
        <f t="shared" si="49"/>
        <v>65466.9</v>
      </c>
      <c r="W90" s="64">
        <f t="shared" si="49"/>
        <v>10062.9</v>
      </c>
      <c r="X90" s="64">
        <f t="shared" si="49"/>
        <v>350.5</v>
      </c>
      <c r="Y90" s="64">
        <f t="shared" si="49"/>
        <v>5347.3</v>
      </c>
      <c r="Z90" s="64">
        <f t="shared" si="49"/>
        <v>6543.2</v>
      </c>
      <c r="AA90" s="64">
        <f t="shared" si="49"/>
        <v>28758.600000000002</v>
      </c>
      <c r="AB90" s="64">
        <f t="shared" si="49"/>
        <v>216248.2</v>
      </c>
      <c r="AC90" s="64">
        <f t="shared" si="35"/>
        <v>27334.000000000029</v>
      </c>
      <c r="AD90" s="66">
        <f t="shared" si="46"/>
        <v>14.469002330158364</v>
      </c>
      <c r="AE90" s="2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</row>
    <row r="91" spans="2:44" ht="15.95" customHeight="1" x14ac:dyDescent="0.25">
      <c r="B91" s="72" t="s">
        <v>97</v>
      </c>
      <c r="C91" s="73">
        <f t="shared" ref="C91:AC91" si="50">+C92</f>
        <v>0</v>
      </c>
      <c r="D91" s="73">
        <f t="shared" si="50"/>
        <v>2000</v>
      </c>
      <c r="E91" s="73">
        <f t="shared" si="50"/>
        <v>1500</v>
      </c>
      <c r="F91" s="74">
        <f t="shared" si="50"/>
        <v>150</v>
      </c>
      <c r="G91" s="74">
        <f t="shared" si="50"/>
        <v>0</v>
      </c>
      <c r="H91" s="74">
        <f t="shared" si="50"/>
        <v>2750</v>
      </c>
      <c r="I91" s="74">
        <f t="shared" si="50"/>
        <v>0</v>
      </c>
      <c r="J91" s="74">
        <f t="shared" si="50"/>
        <v>0</v>
      </c>
      <c r="K91" s="74">
        <f t="shared" si="50"/>
        <v>0</v>
      </c>
      <c r="L91" s="74">
        <f t="shared" si="50"/>
        <v>0</v>
      </c>
      <c r="M91" s="74">
        <f t="shared" si="50"/>
        <v>0</v>
      </c>
      <c r="N91" s="74">
        <f t="shared" si="50"/>
        <v>0</v>
      </c>
      <c r="O91" s="73">
        <f t="shared" si="50"/>
        <v>6400</v>
      </c>
      <c r="P91" s="73">
        <f t="shared" si="50"/>
        <v>0</v>
      </c>
      <c r="Q91" s="73">
        <f t="shared" si="50"/>
        <v>0</v>
      </c>
      <c r="R91" s="73">
        <f t="shared" si="50"/>
        <v>0</v>
      </c>
      <c r="S91" s="73">
        <f t="shared" si="50"/>
        <v>0</v>
      </c>
      <c r="T91" s="73">
        <f t="shared" si="50"/>
        <v>0</v>
      </c>
      <c r="U91" s="73">
        <f t="shared" si="50"/>
        <v>0</v>
      </c>
      <c r="V91" s="73">
        <f t="shared" si="50"/>
        <v>0</v>
      </c>
      <c r="W91" s="73">
        <f t="shared" si="50"/>
        <v>0</v>
      </c>
      <c r="X91" s="73">
        <f t="shared" si="50"/>
        <v>0</v>
      </c>
      <c r="Y91" s="73">
        <f t="shared" si="50"/>
        <v>0</v>
      </c>
      <c r="Z91" s="73">
        <f t="shared" si="50"/>
        <v>0</v>
      </c>
      <c r="AA91" s="73">
        <f t="shared" si="50"/>
        <v>0</v>
      </c>
      <c r="AB91" s="73">
        <f t="shared" si="50"/>
        <v>0</v>
      </c>
      <c r="AC91" s="73">
        <f t="shared" si="50"/>
        <v>-6400</v>
      </c>
      <c r="AD91" s="68">
        <f t="shared" si="46"/>
        <v>-100</v>
      </c>
      <c r="AE91" s="12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</row>
    <row r="92" spans="2:44" ht="15.95" customHeight="1" x14ac:dyDescent="0.25">
      <c r="B92" s="30" t="s">
        <v>98</v>
      </c>
      <c r="C92" s="68">
        <v>0</v>
      </c>
      <c r="D92" s="69">
        <v>2000</v>
      </c>
      <c r="E92" s="69">
        <v>1500</v>
      </c>
      <c r="F92" s="70">
        <v>150</v>
      </c>
      <c r="G92" s="70">
        <v>0</v>
      </c>
      <c r="H92" s="70">
        <v>2750</v>
      </c>
      <c r="I92" s="70">
        <v>0</v>
      </c>
      <c r="J92" s="70">
        <v>0</v>
      </c>
      <c r="K92" s="70">
        <v>0</v>
      </c>
      <c r="L92" s="70">
        <v>0</v>
      </c>
      <c r="M92" s="70">
        <v>0</v>
      </c>
      <c r="N92" s="70">
        <v>0</v>
      </c>
      <c r="O92" s="68">
        <f>SUM(C92:N92)</f>
        <v>6400</v>
      </c>
      <c r="P92" s="68">
        <v>0</v>
      </c>
      <c r="Q92" s="69">
        <v>0</v>
      </c>
      <c r="R92" s="69">
        <v>0</v>
      </c>
      <c r="S92" s="69">
        <v>0</v>
      </c>
      <c r="T92" s="69">
        <v>0</v>
      </c>
      <c r="U92" s="69">
        <v>0</v>
      </c>
      <c r="V92" s="69">
        <v>0</v>
      </c>
      <c r="W92" s="69">
        <v>0</v>
      </c>
      <c r="X92" s="69">
        <v>0</v>
      </c>
      <c r="Y92" s="69">
        <v>0</v>
      </c>
      <c r="Z92" s="69">
        <v>0</v>
      </c>
      <c r="AA92" s="69">
        <v>0</v>
      </c>
      <c r="AB92" s="68">
        <f>SUM(P92:AA92)</f>
        <v>0</v>
      </c>
      <c r="AC92" s="69">
        <f t="shared" ref="AC92:AC105" si="51">+AB92-O92</f>
        <v>-6400</v>
      </c>
      <c r="AD92" s="68">
        <f t="shared" si="46"/>
        <v>-100</v>
      </c>
      <c r="AE92" s="2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</row>
    <row r="93" spans="2:44" ht="15.95" customHeight="1" x14ac:dyDescent="0.25">
      <c r="B93" s="72" t="s">
        <v>99</v>
      </c>
      <c r="C93" s="75">
        <f>+C95+C98+C94</f>
        <v>56092.200000000004</v>
      </c>
      <c r="D93" s="75">
        <f t="shared" ref="D93:N93" si="52">+D95+D98</f>
        <v>6597.8</v>
      </c>
      <c r="E93" s="75">
        <f t="shared" si="52"/>
        <v>15329.5</v>
      </c>
      <c r="F93" s="76">
        <f t="shared" si="52"/>
        <v>20503.7</v>
      </c>
      <c r="G93" s="76">
        <f t="shared" si="52"/>
        <v>16454.900000000001</v>
      </c>
      <c r="H93" s="76">
        <f t="shared" si="52"/>
        <v>27236.2</v>
      </c>
      <c r="I93" s="76">
        <f t="shared" si="52"/>
        <v>151.9</v>
      </c>
      <c r="J93" s="76">
        <f t="shared" si="52"/>
        <v>8870.7999999999993</v>
      </c>
      <c r="K93" s="76">
        <f t="shared" si="52"/>
        <v>6095.7</v>
      </c>
      <c r="L93" s="76">
        <f t="shared" si="52"/>
        <v>5350</v>
      </c>
      <c r="M93" s="76">
        <f t="shared" si="52"/>
        <v>1945.5</v>
      </c>
      <c r="N93" s="76">
        <f t="shared" si="52"/>
        <v>17886</v>
      </c>
      <c r="O93" s="75">
        <f>+O95+O98+O94</f>
        <v>182514.19999999998</v>
      </c>
      <c r="P93" s="75">
        <f>+P95+P98+P94</f>
        <v>7393.4</v>
      </c>
      <c r="Q93" s="75">
        <f t="shared" ref="Q93:AA93" si="53">+Q95+Q98</f>
        <v>90834.4</v>
      </c>
      <c r="R93" s="75">
        <f t="shared" si="53"/>
        <v>230.5</v>
      </c>
      <c r="S93" s="75">
        <f t="shared" si="53"/>
        <v>172.1</v>
      </c>
      <c r="T93" s="75">
        <f t="shared" si="53"/>
        <v>712.19999999999993</v>
      </c>
      <c r="U93" s="75">
        <f t="shared" si="53"/>
        <v>376.2</v>
      </c>
      <c r="V93" s="75">
        <f t="shared" si="53"/>
        <v>65466.9</v>
      </c>
      <c r="W93" s="75">
        <f t="shared" si="53"/>
        <v>10062.9</v>
      </c>
      <c r="X93" s="75">
        <f t="shared" si="53"/>
        <v>350.5</v>
      </c>
      <c r="Y93" s="75">
        <f t="shared" si="53"/>
        <v>5347.3</v>
      </c>
      <c r="Z93" s="75">
        <f t="shared" si="53"/>
        <v>6543.2</v>
      </c>
      <c r="AA93" s="75">
        <f t="shared" si="53"/>
        <v>28758.600000000002</v>
      </c>
      <c r="AB93" s="75">
        <f>+AB95+AB98+AB94</f>
        <v>216248.2</v>
      </c>
      <c r="AC93" s="77">
        <f t="shared" si="51"/>
        <v>33734.000000000029</v>
      </c>
      <c r="AD93" s="78">
        <f t="shared" si="46"/>
        <v>18.482945436574269</v>
      </c>
      <c r="AE93" s="2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</row>
    <row r="94" spans="2:44" ht="15.95" customHeight="1" x14ac:dyDescent="0.25">
      <c r="B94" s="79" t="s">
        <v>100</v>
      </c>
      <c r="C94" s="60">
        <v>0</v>
      </c>
      <c r="D94" s="80">
        <v>0</v>
      </c>
      <c r="E94" s="80">
        <v>0</v>
      </c>
      <c r="F94" s="81">
        <v>0</v>
      </c>
      <c r="G94" s="81">
        <v>0</v>
      </c>
      <c r="H94" s="81">
        <v>0</v>
      </c>
      <c r="I94" s="81">
        <v>0</v>
      </c>
      <c r="J94" s="81">
        <v>0</v>
      </c>
      <c r="K94" s="81">
        <v>0</v>
      </c>
      <c r="L94" s="81">
        <v>0</v>
      </c>
      <c r="M94" s="81">
        <v>0</v>
      </c>
      <c r="N94" s="81">
        <v>0</v>
      </c>
      <c r="O94" s="60">
        <f>SUM(C94:N94)</f>
        <v>0</v>
      </c>
      <c r="P94" s="60">
        <v>0</v>
      </c>
      <c r="Q94" s="80">
        <v>0</v>
      </c>
      <c r="R94" s="80">
        <v>0</v>
      </c>
      <c r="S94" s="80">
        <v>0</v>
      </c>
      <c r="T94" s="80">
        <v>0</v>
      </c>
      <c r="U94" s="80">
        <v>0</v>
      </c>
      <c r="V94" s="80">
        <v>0</v>
      </c>
      <c r="W94" s="80">
        <v>0</v>
      </c>
      <c r="X94" s="80">
        <v>0</v>
      </c>
      <c r="Y94" s="80">
        <v>0</v>
      </c>
      <c r="Z94" s="80">
        <v>0</v>
      </c>
      <c r="AA94" s="80">
        <v>0</v>
      </c>
      <c r="AB94" s="60">
        <f>SUM(P94:AA94)</f>
        <v>0</v>
      </c>
      <c r="AC94" s="82">
        <f t="shared" si="51"/>
        <v>0</v>
      </c>
      <c r="AD94" s="83" t="s">
        <v>101</v>
      </c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3"/>
      <c r="AQ94" s="3"/>
      <c r="AR94" s="3"/>
    </row>
    <row r="95" spans="2:44" ht="15.95" customHeight="1" x14ac:dyDescent="0.25">
      <c r="B95" s="79" t="s">
        <v>102</v>
      </c>
      <c r="C95" s="80">
        <f t="shared" ref="C95:AB95" si="54">+C96+C97</f>
        <v>56069.4</v>
      </c>
      <c r="D95" s="80">
        <f t="shared" si="54"/>
        <v>6429.7</v>
      </c>
      <c r="E95" s="80">
        <f t="shared" si="54"/>
        <v>12825.8</v>
      </c>
      <c r="F95" s="81">
        <f t="shared" si="54"/>
        <v>20000</v>
      </c>
      <c r="G95" s="81">
        <f t="shared" si="54"/>
        <v>15373</v>
      </c>
      <c r="H95" s="81">
        <f t="shared" si="54"/>
        <v>26176.799999999999</v>
      </c>
      <c r="I95" s="81">
        <f t="shared" si="54"/>
        <v>0</v>
      </c>
      <c r="J95" s="81">
        <f t="shared" si="54"/>
        <v>7922</v>
      </c>
      <c r="K95" s="81">
        <f t="shared" si="54"/>
        <v>5818.8</v>
      </c>
      <c r="L95" s="81">
        <f t="shared" si="54"/>
        <v>4181.2</v>
      </c>
      <c r="M95" s="81">
        <f t="shared" si="54"/>
        <v>28.4</v>
      </c>
      <c r="N95" s="81">
        <f t="shared" si="54"/>
        <v>10000</v>
      </c>
      <c r="O95" s="80">
        <f t="shared" si="54"/>
        <v>164825.09999999998</v>
      </c>
      <c r="P95" s="80">
        <f t="shared" si="54"/>
        <v>7149.7</v>
      </c>
      <c r="Q95" s="80">
        <f t="shared" si="54"/>
        <v>90774.5</v>
      </c>
      <c r="R95" s="80">
        <f t="shared" si="54"/>
        <v>43.9</v>
      </c>
      <c r="S95" s="80">
        <f t="shared" si="54"/>
        <v>0</v>
      </c>
      <c r="T95" s="80">
        <f t="shared" si="54"/>
        <v>0</v>
      </c>
      <c r="U95" s="80">
        <f t="shared" si="54"/>
        <v>0</v>
      </c>
      <c r="V95" s="80">
        <f t="shared" si="54"/>
        <v>64366.8</v>
      </c>
      <c r="W95" s="80">
        <f t="shared" si="54"/>
        <v>10000</v>
      </c>
      <c r="X95" s="80">
        <f t="shared" si="54"/>
        <v>45</v>
      </c>
      <c r="Y95" s="80">
        <f t="shared" si="54"/>
        <v>4771.3</v>
      </c>
      <c r="Z95" s="80">
        <f t="shared" si="54"/>
        <v>4600</v>
      </c>
      <c r="AA95" s="80">
        <f t="shared" si="54"/>
        <v>0</v>
      </c>
      <c r="AB95" s="80">
        <f t="shared" si="54"/>
        <v>181751.2</v>
      </c>
      <c r="AC95" s="82">
        <f t="shared" si="51"/>
        <v>16926.100000000035</v>
      </c>
      <c r="AD95" s="60">
        <f>+AC95/O95*100</f>
        <v>10.269127699604027</v>
      </c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3"/>
      <c r="AQ95" s="3"/>
      <c r="AR95" s="3"/>
    </row>
    <row r="96" spans="2:44" ht="15.95" customHeight="1" x14ac:dyDescent="0.25">
      <c r="B96" s="84" t="s">
        <v>103</v>
      </c>
      <c r="C96" s="68">
        <v>0</v>
      </c>
      <c r="D96" s="69">
        <v>6379.2</v>
      </c>
      <c r="E96" s="69">
        <v>12825.8</v>
      </c>
      <c r="F96" s="70">
        <v>20000</v>
      </c>
      <c r="G96" s="70">
        <v>15373</v>
      </c>
      <c r="H96" s="70">
        <v>2500</v>
      </c>
      <c r="I96" s="70">
        <v>0</v>
      </c>
      <c r="J96" s="70">
        <v>7922</v>
      </c>
      <c r="K96" s="70">
        <v>5818.8</v>
      </c>
      <c r="L96" s="70">
        <v>4181.2</v>
      </c>
      <c r="M96" s="70">
        <v>0</v>
      </c>
      <c r="N96" s="70">
        <v>10000</v>
      </c>
      <c r="O96" s="68">
        <f>SUM(C96:N96)</f>
        <v>85000</v>
      </c>
      <c r="P96" s="68">
        <v>7149.7</v>
      </c>
      <c r="Q96" s="69">
        <v>2000</v>
      </c>
      <c r="R96" s="69">
        <v>0</v>
      </c>
      <c r="S96" s="69">
        <v>0</v>
      </c>
      <c r="T96" s="69">
        <v>0</v>
      </c>
      <c r="U96" s="69">
        <v>0</v>
      </c>
      <c r="V96" s="69">
        <v>0</v>
      </c>
      <c r="W96" s="69">
        <v>10000</v>
      </c>
      <c r="X96" s="69">
        <v>0</v>
      </c>
      <c r="Y96" s="69">
        <v>4771.3</v>
      </c>
      <c r="Z96" s="69">
        <v>4600</v>
      </c>
      <c r="AA96" s="69">
        <v>0</v>
      </c>
      <c r="AB96" s="68">
        <f>SUM(P96:AA96)</f>
        <v>28521</v>
      </c>
      <c r="AC96" s="85">
        <f t="shared" si="51"/>
        <v>-56479</v>
      </c>
      <c r="AD96" s="68">
        <f>+AC96/O96*100</f>
        <v>-66.445882352941183</v>
      </c>
      <c r="AE96" s="2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</row>
    <row r="97" spans="2:62" ht="15.95" customHeight="1" x14ac:dyDescent="0.25">
      <c r="B97" s="84" t="s">
        <v>104</v>
      </c>
      <c r="C97" s="68">
        <v>56069.4</v>
      </c>
      <c r="D97" s="69">
        <v>50.5</v>
      </c>
      <c r="E97" s="69">
        <v>0</v>
      </c>
      <c r="F97" s="70">
        <v>0</v>
      </c>
      <c r="G97" s="70">
        <v>0</v>
      </c>
      <c r="H97" s="70">
        <v>23676.799999999999</v>
      </c>
      <c r="I97" s="70">
        <v>0</v>
      </c>
      <c r="J97" s="70">
        <v>0</v>
      </c>
      <c r="K97" s="70">
        <v>0</v>
      </c>
      <c r="L97" s="70">
        <v>0</v>
      </c>
      <c r="M97" s="70">
        <v>28.4</v>
      </c>
      <c r="N97" s="70">
        <v>0</v>
      </c>
      <c r="O97" s="68">
        <f>SUM(C97:N97)</f>
        <v>79825.099999999991</v>
      </c>
      <c r="P97" s="68">
        <v>0</v>
      </c>
      <c r="Q97" s="69">
        <v>88774.5</v>
      </c>
      <c r="R97" s="69">
        <v>43.9</v>
      </c>
      <c r="S97" s="69">
        <v>0</v>
      </c>
      <c r="T97" s="69">
        <v>0</v>
      </c>
      <c r="U97" s="69">
        <v>0</v>
      </c>
      <c r="V97" s="69">
        <v>64366.8</v>
      </c>
      <c r="W97" s="69">
        <v>0</v>
      </c>
      <c r="X97" s="69">
        <v>45</v>
      </c>
      <c r="Y97" s="69">
        <v>0</v>
      </c>
      <c r="Z97" s="69">
        <v>0</v>
      </c>
      <c r="AA97" s="69">
        <v>0</v>
      </c>
      <c r="AB97" s="68">
        <f>SUM(P97:AA97)</f>
        <v>153230.20000000001</v>
      </c>
      <c r="AC97" s="85">
        <f t="shared" si="51"/>
        <v>73405.10000000002</v>
      </c>
      <c r="AD97" s="68">
        <f>+AC97/O97*100</f>
        <v>91.957416902703571</v>
      </c>
      <c r="AE97" s="2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</row>
    <row r="98" spans="2:62" ht="15.95" customHeight="1" x14ac:dyDescent="0.25">
      <c r="B98" s="79" t="s">
        <v>105</v>
      </c>
      <c r="C98" s="80">
        <f t="shared" ref="C98:AB98" si="55">+C99+C100</f>
        <v>22.8</v>
      </c>
      <c r="D98" s="80">
        <f t="shared" si="55"/>
        <v>168.1</v>
      </c>
      <c r="E98" s="80">
        <f t="shared" si="55"/>
        <v>2503.7000000000003</v>
      </c>
      <c r="F98" s="81">
        <f t="shared" si="55"/>
        <v>503.7</v>
      </c>
      <c r="G98" s="81">
        <f t="shared" si="55"/>
        <v>1081.8999999999999</v>
      </c>
      <c r="H98" s="81">
        <f t="shared" si="55"/>
        <v>1059.4000000000001</v>
      </c>
      <c r="I98" s="81">
        <f t="shared" si="55"/>
        <v>151.9</v>
      </c>
      <c r="J98" s="81">
        <f t="shared" si="55"/>
        <v>948.8</v>
      </c>
      <c r="K98" s="81">
        <f t="shared" si="55"/>
        <v>276.89999999999998</v>
      </c>
      <c r="L98" s="81">
        <f t="shared" si="55"/>
        <v>1168.8</v>
      </c>
      <c r="M98" s="81">
        <f t="shared" si="55"/>
        <v>1917.1</v>
      </c>
      <c r="N98" s="81">
        <f t="shared" si="55"/>
        <v>7886</v>
      </c>
      <c r="O98" s="80">
        <f t="shared" si="55"/>
        <v>17689.100000000002</v>
      </c>
      <c r="P98" s="80">
        <f t="shared" si="55"/>
        <v>243.7</v>
      </c>
      <c r="Q98" s="80">
        <f t="shared" si="55"/>
        <v>59.9</v>
      </c>
      <c r="R98" s="80">
        <f t="shared" si="55"/>
        <v>186.6</v>
      </c>
      <c r="S98" s="80">
        <f t="shared" si="55"/>
        <v>172.1</v>
      </c>
      <c r="T98" s="80">
        <f t="shared" si="55"/>
        <v>712.19999999999993</v>
      </c>
      <c r="U98" s="80">
        <f t="shared" si="55"/>
        <v>376.2</v>
      </c>
      <c r="V98" s="80">
        <f t="shared" si="55"/>
        <v>1100.0999999999999</v>
      </c>
      <c r="W98" s="80">
        <f t="shared" si="55"/>
        <v>62.9</v>
      </c>
      <c r="X98" s="80">
        <f t="shared" si="55"/>
        <v>305.5</v>
      </c>
      <c r="Y98" s="80">
        <f t="shared" si="55"/>
        <v>576</v>
      </c>
      <c r="Z98" s="80">
        <f t="shared" si="55"/>
        <v>1943.2</v>
      </c>
      <c r="AA98" s="80">
        <f t="shared" si="55"/>
        <v>28758.600000000002</v>
      </c>
      <c r="AB98" s="80">
        <f t="shared" si="55"/>
        <v>34497</v>
      </c>
      <c r="AC98" s="82">
        <f t="shared" si="51"/>
        <v>16807.899999999998</v>
      </c>
      <c r="AD98" s="22">
        <f>+AC98/O98*100</f>
        <v>95.018401162297664</v>
      </c>
      <c r="AE98" s="2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</row>
    <row r="99" spans="2:62" ht="13.5" customHeight="1" x14ac:dyDescent="0.25">
      <c r="B99" s="84" t="s">
        <v>106</v>
      </c>
      <c r="C99" s="68">
        <v>0</v>
      </c>
      <c r="D99" s="69">
        <v>0</v>
      </c>
      <c r="E99" s="69">
        <v>0</v>
      </c>
      <c r="F99" s="70">
        <v>0</v>
      </c>
      <c r="G99" s="70">
        <v>0</v>
      </c>
      <c r="H99" s="70">
        <v>0</v>
      </c>
      <c r="I99" s="70">
        <v>0</v>
      </c>
      <c r="J99" s="70">
        <v>0</v>
      </c>
      <c r="K99" s="70">
        <v>0</v>
      </c>
      <c r="L99" s="70">
        <v>0</v>
      </c>
      <c r="M99" s="70">
        <v>0</v>
      </c>
      <c r="N99" s="70">
        <v>0</v>
      </c>
      <c r="O99" s="68">
        <f>SUM(C99:N99)</f>
        <v>0</v>
      </c>
      <c r="P99" s="68">
        <v>0</v>
      </c>
      <c r="Q99" s="69">
        <v>0</v>
      </c>
      <c r="R99" s="69">
        <v>0</v>
      </c>
      <c r="S99" s="69">
        <v>0</v>
      </c>
      <c r="T99" s="69">
        <v>0</v>
      </c>
      <c r="U99" s="69">
        <v>0</v>
      </c>
      <c r="V99" s="69">
        <v>0</v>
      </c>
      <c r="W99" s="69">
        <v>0</v>
      </c>
      <c r="X99" s="69">
        <v>0</v>
      </c>
      <c r="Y99" s="69">
        <v>0</v>
      </c>
      <c r="Z99" s="69">
        <v>0</v>
      </c>
      <c r="AA99" s="69">
        <v>7613.2</v>
      </c>
      <c r="AB99" s="68">
        <f>SUM(P99:AA99)</f>
        <v>7613.2</v>
      </c>
      <c r="AC99" s="27">
        <f t="shared" si="51"/>
        <v>7613.2</v>
      </c>
      <c r="AD99" s="83" t="s">
        <v>101</v>
      </c>
      <c r="AE99" s="2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</row>
    <row r="100" spans="2:62" ht="15.95" customHeight="1" x14ac:dyDescent="0.25">
      <c r="B100" s="84" t="s">
        <v>107</v>
      </c>
      <c r="C100" s="69">
        <f t="shared" ref="C100:AB100" si="56">+C101+C102</f>
        <v>22.8</v>
      </c>
      <c r="D100" s="69">
        <f t="shared" si="56"/>
        <v>168.1</v>
      </c>
      <c r="E100" s="69">
        <f t="shared" si="56"/>
        <v>2503.7000000000003</v>
      </c>
      <c r="F100" s="70">
        <f t="shared" si="56"/>
        <v>503.7</v>
      </c>
      <c r="G100" s="70">
        <f t="shared" si="56"/>
        <v>1081.8999999999999</v>
      </c>
      <c r="H100" s="70">
        <f t="shared" si="56"/>
        <v>1059.4000000000001</v>
      </c>
      <c r="I100" s="70">
        <f t="shared" si="56"/>
        <v>151.9</v>
      </c>
      <c r="J100" s="70">
        <f t="shared" si="56"/>
        <v>948.8</v>
      </c>
      <c r="K100" s="70">
        <f t="shared" si="56"/>
        <v>276.89999999999998</v>
      </c>
      <c r="L100" s="70">
        <f t="shared" si="56"/>
        <v>1168.8</v>
      </c>
      <c r="M100" s="70">
        <f t="shared" si="56"/>
        <v>1917.1</v>
      </c>
      <c r="N100" s="70">
        <f t="shared" si="56"/>
        <v>7886</v>
      </c>
      <c r="O100" s="69">
        <f t="shared" si="56"/>
        <v>17689.100000000002</v>
      </c>
      <c r="P100" s="69">
        <f t="shared" si="56"/>
        <v>243.7</v>
      </c>
      <c r="Q100" s="69">
        <f t="shared" si="56"/>
        <v>59.9</v>
      </c>
      <c r="R100" s="69">
        <f t="shared" si="56"/>
        <v>186.6</v>
      </c>
      <c r="S100" s="69">
        <f t="shared" si="56"/>
        <v>172.1</v>
      </c>
      <c r="T100" s="69">
        <f t="shared" si="56"/>
        <v>712.19999999999993</v>
      </c>
      <c r="U100" s="69">
        <f t="shared" si="56"/>
        <v>376.2</v>
      </c>
      <c r="V100" s="69">
        <f t="shared" si="56"/>
        <v>1100.0999999999999</v>
      </c>
      <c r="W100" s="69">
        <f t="shared" si="56"/>
        <v>62.9</v>
      </c>
      <c r="X100" s="69">
        <f t="shared" si="56"/>
        <v>305.5</v>
      </c>
      <c r="Y100" s="69">
        <f t="shared" si="56"/>
        <v>576</v>
      </c>
      <c r="Z100" s="69">
        <f t="shared" si="56"/>
        <v>1943.2</v>
      </c>
      <c r="AA100" s="69">
        <f t="shared" si="56"/>
        <v>21145.4</v>
      </c>
      <c r="AB100" s="69">
        <f t="shared" si="56"/>
        <v>26883.800000000003</v>
      </c>
      <c r="AC100" s="27">
        <f t="shared" si="51"/>
        <v>9194.7000000000007</v>
      </c>
      <c r="AD100" s="27">
        <f t="shared" ref="AD100:AD105" si="57">+AC100/O100*100</f>
        <v>51.979467581731122</v>
      </c>
      <c r="AE100" s="2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</row>
    <row r="101" spans="2:62" ht="15.95" customHeight="1" x14ac:dyDescent="0.25">
      <c r="B101" s="86" t="s">
        <v>108</v>
      </c>
      <c r="C101" s="68">
        <v>0</v>
      </c>
      <c r="D101" s="69">
        <v>0</v>
      </c>
      <c r="E101" s="69">
        <v>54.9</v>
      </c>
      <c r="F101" s="70">
        <v>6.3</v>
      </c>
      <c r="G101" s="70">
        <v>1.3</v>
      </c>
      <c r="H101" s="70">
        <v>1.7</v>
      </c>
      <c r="I101" s="70">
        <v>0</v>
      </c>
      <c r="J101" s="70">
        <v>0</v>
      </c>
      <c r="K101" s="70">
        <v>51.7</v>
      </c>
      <c r="L101" s="70">
        <v>0</v>
      </c>
      <c r="M101" s="70">
        <v>0</v>
      </c>
      <c r="N101" s="70">
        <v>10</v>
      </c>
      <c r="O101" s="68">
        <f>SUM(C101:N101)</f>
        <v>125.89999999999999</v>
      </c>
      <c r="P101" s="68">
        <v>0</v>
      </c>
      <c r="Q101" s="69">
        <v>0</v>
      </c>
      <c r="R101" s="69">
        <v>1.7</v>
      </c>
      <c r="S101" s="69">
        <v>2.9</v>
      </c>
      <c r="T101" s="69">
        <v>1.4</v>
      </c>
      <c r="U101" s="69">
        <v>1.7</v>
      </c>
      <c r="V101" s="69">
        <v>0</v>
      </c>
      <c r="W101" s="69">
        <v>0</v>
      </c>
      <c r="X101" s="69">
        <v>0</v>
      </c>
      <c r="Y101" s="69">
        <v>0</v>
      </c>
      <c r="Z101" s="69">
        <v>0.5</v>
      </c>
      <c r="AA101" s="69">
        <v>0</v>
      </c>
      <c r="AB101" s="68">
        <f>SUM(P101:AA101)</f>
        <v>8.1999999999999993</v>
      </c>
      <c r="AC101" s="27">
        <f t="shared" si="51"/>
        <v>-117.69999999999999</v>
      </c>
      <c r="AD101" s="27">
        <f t="shared" si="57"/>
        <v>-93.486894360603657</v>
      </c>
      <c r="AE101" s="2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</row>
    <row r="102" spans="2:62" ht="15.95" customHeight="1" x14ac:dyDescent="0.25">
      <c r="B102" s="86" t="s">
        <v>34</v>
      </c>
      <c r="C102" s="68">
        <v>22.8</v>
      </c>
      <c r="D102" s="69">
        <v>168.1</v>
      </c>
      <c r="E102" s="69">
        <v>2448.8000000000002</v>
      </c>
      <c r="F102" s="70">
        <v>497.4</v>
      </c>
      <c r="G102" s="70">
        <v>1080.5999999999999</v>
      </c>
      <c r="H102" s="70">
        <v>1057.7</v>
      </c>
      <c r="I102" s="70">
        <v>151.9</v>
      </c>
      <c r="J102" s="70">
        <v>948.8</v>
      </c>
      <c r="K102" s="70">
        <v>225.2</v>
      </c>
      <c r="L102" s="70">
        <v>1168.8</v>
      </c>
      <c r="M102" s="70">
        <v>1917.1</v>
      </c>
      <c r="N102" s="70">
        <v>7876</v>
      </c>
      <c r="O102" s="68">
        <f>SUM(C102:N102)</f>
        <v>17563.2</v>
      </c>
      <c r="P102" s="68">
        <v>243.7</v>
      </c>
      <c r="Q102" s="69">
        <v>59.9</v>
      </c>
      <c r="R102" s="69">
        <v>184.9</v>
      </c>
      <c r="S102" s="69">
        <v>169.2</v>
      </c>
      <c r="T102" s="69">
        <v>710.8</v>
      </c>
      <c r="U102" s="69">
        <v>374.5</v>
      </c>
      <c r="V102" s="69">
        <v>1100.0999999999999</v>
      </c>
      <c r="W102" s="69">
        <v>62.9</v>
      </c>
      <c r="X102" s="69">
        <v>305.5</v>
      </c>
      <c r="Y102" s="69">
        <v>576</v>
      </c>
      <c r="Z102" s="69">
        <v>1942.7</v>
      </c>
      <c r="AA102" s="69">
        <v>21145.4</v>
      </c>
      <c r="AB102" s="68">
        <f>SUM(P102:AA102)</f>
        <v>26875.600000000002</v>
      </c>
      <c r="AC102" s="27">
        <f t="shared" si="51"/>
        <v>9312.4000000000015</v>
      </c>
      <c r="AD102" s="27">
        <f t="shared" si="57"/>
        <v>53.022228295527022</v>
      </c>
      <c r="AE102" s="12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</row>
    <row r="103" spans="2:62" ht="15.95" customHeight="1" x14ac:dyDescent="0.25">
      <c r="B103" s="59" t="s">
        <v>109</v>
      </c>
      <c r="C103" s="60">
        <f t="shared" ref="C103:AB103" si="58">+C104</f>
        <v>2</v>
      </c>
      <c r="D103" s="60">
        <f t="shared" si="58"/>
        <v>2.7</v>
      </c>
      <c r="E103" s="60">
        <f t="shared" si="58"/>
        <v>19.600000000000001</v>
      </c>
      <c r="F103" s="61">
        <f t="shared" si="58"/>
        <v>7.3</v>
      </c>
      <c r="G103" s="61">
        <f t="shared" si="58"/>
        <v>1.8</v>
      </c>
      <c r="H103" s="61">
        <f t="shared" si="58"/>
        <v>13.6</v>
      </c>
      <c r="I103" s="61">
        <f t="shared" si="58"/>
        <v>9.8000000000000007</v>
      </c>
      <c r="J103" s="61">
        <f t="shared" si="58"/>
        <v>33.1</v>
      </c>
      <c r="K103" s="61">
        <f t="shared" si="58"/>
        <v>22.3</v>
      </c>
      <c r="L103" s="61">
        <f t="shared" si="58"/>
        <v>20.9</v>
      </c>
      <c r="M103" s="61">
        <f t="shared" si="58"/>
        <v>20.2</v>
      </c>
      <c r="N103" s="61">
        <f t="shared" si="58"/>
        <v>118.3</v>
      </c>
      <c r="O103" s="60">
        <f t="shared" si="58"/>
        <v>271.59999999999997</v>
      </c>
      <c r="P103" s="60">
        <f t="shared" si="58"/>
        <v>11.4</v>
      </c>
      <c r="Q103" s="60">
        <f t="shared" si="58"/>
        <v>31.8</v>
      </c>
      <c r="R103" s="60">
        <f t="shared" si="58"/>
        <v>6</v>
      </c>
      <c r="S103" s="60">
        <f t="shared" si="58"/>
        <v>62.2</v>
      </c>
      <c r="T103" s="60">
        <f t="shared" si="58"/>
        <v>23.8</v>
      </c>
      <c r="U103" s="60">
        <f t="shared" si="58"/>
        <v>17.7</v>
      </c>
      <c r="V103" s="60">
        <f t="shared" si="58"/>
        <v>11</v>
      </c>
      <c r="W103" s="60">
        <f t="shared" si="58"/>
        <v>29.8</v>
      </c>
      <c r="X103" s="60">
        <f t="shared" si="58"/>
        <v>36.5</v>
      </c>
      <c r="Y103" s="60">
        <f t="shared" si="58"/>
        <v>247.7</v>
      </c>
      <c r="Z103" s="60">
        <f t="shared" si="58"/>
        <v>15.1</v>
      </c>
      <c r="AA103" s="60">
        <f t="shared" si="58"/>
        <v>59.5</v>
      </c>
      <c r="AB103" s="60">
        <f t="shared" si="58"/>
        <v>552.5</v>
      </c>
      <c r="AC103" s="60">
        <f t="shared" si="51"/>
        <v>280.90000000000003</v>
      </c>
      <c r="AD103" s="22">
        <f t="shared" si="57"/>
        <v>103.42415316642123</v>
      </c>
      <c r="AE103" s="2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</row>
    <row r="104" spans="2:62" ht="13.5" customHeight="1" x14ac:dyDescent="0.25">
      <c r="B104" s="30" t="s">
        <v>110</v>
      </c>
      <c r="C104" s="68">
        <v>2</v>
      </c>
      <c r="D104" s="68">
        <v>2.7</v>
      </c>
      <c r="E104" s="68">
        <v>19.600000000000001</v>
      </c>
      <c r="F104" s="87">
        <v>7.3</v>
      </c>
      <c r="G104" s="87">
        <v>1.8</v>
      </c>
      <c r="H104" s="87">
        <v>13.6</v>
      </c>
      <c r="I104" s="87">
        <v>9.8000000000000007</v>
      </c>
      <c r="J104" s="87">
        <v>33.1</v>
      </c>
      <c r="K104" s="87">
        <v>22.3</v>
      </c>
      <c r="L104" s="87">
        <v>20.9</v>
      </c>
      <c r="M104" s="87">
        <v>20.2</v>
      </c>
      <c r="N104" s="87">
        <v>118.3</v>
      </c>
      <c r="O104" s="68">
        <f>SUM(C104:N104)</f>
        <v>271.59999999999997</v>
      </c>
      <c r="P104" s="68">
        <v>11.4</v>
      </c>
      <c r="Q104" s="68">
        <v>31.8</v>
      </c>
      <c r="R104" s="68">
        <v>6</v>
      </c>
      <c r="S104" s="68">
        <v>62.2</v>
      </c>
      <c r="T104" s="68">
        <v>23.8</v>
      </c>
      <c r="U104" s="68">
        <v>17.7</v>
      </c>
      <c r="V104" s="68">
        <v>11</v>
      </c>
      <c r="W104" s="68">
        <v>29.8</v>
      </c>
      <c r="X104" s="68">
        <v>36.5</v>
      </c>
      <c r="Y104" s="68">
        <v>247.7</v>
      </c>
      <c r="Z104" s="68">
        <v>15.1</v>
      </c>
      <c r="AA104" s="68">
        <v>59.5</v>
      </c>
      <c r="AB104" s="68">
        <f>SUM(P104:AA104)</f>
        <v>552.5</v>
      </c>
      <c r="AC104" s="68">
        <f t="shared" si="51"/>
        <v>280.90000000000003</v>
      </c>
      <c r="AD104" s="27">
        <f t="shared" si="57"/>
        <v>103.42415316642123</v>
      </c>
      <c r="AE104" s="2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</row>
    <row r="105" spans="2:62" ht="18.75" customHeight="1" thickBot="1" x14ac:dyDescent="0.3">
      <c r="B105" s="143" t="s">
        <v>90</v>
      </c>
      <c r="C105" s="144">
        <f t="shared" ref="C105:AB105" si="59">+C103+C86+C85+C84</f>
        <v>103076.5</v>
      </c>
      <c r="D105" s="144">
        <f t="shared" si="59"/>
        <v>46010.899999999994</v>
      </c>
      <c r="E105" s="144">
        <f t="shared" si="59"/>
        <v>57993.299999999988</v>
      </c>
      <c r="F105" s="144">
        <f t="shared" si="59"/>
        <v>68217.5</v>
      </c>
      <c r="G105" s="144">
        <f t="shared" si="59"/>
        <v>66294</v>
      </c>
      <c r="H105" s="144">
        <f t="shared" si="59"/>
        <v>78723.100000000006</v>
      </c>
      <c r="I105" s="144">
        <f t="shared" si="59"/>
        <v>41367.999999999993</v>
      </c>
      <c r="J105" s="144">
        <f t="shared" si="59"/>
        <v>54460.399999999994</v>
      </c>
      <c r="K105" s="144">
        <f t="shared" si="59"/>
        <v>47946.399999999994</v>
      </c>
      <c r="L105" s="144">
        <f t="shared" si="59"/>
        <v>50815</v>
      </c>
      <c r="M105" s="144">
        <f t="shared" si="59"/>
        <v>46559.499999999993</v>
      </c>
      <c r="N105" s="144">
        <f t="shared" si="59"/>
        <v>66881.899999999994</v>
      </c>
      <c r="O105" s="144">
        <f t="shared" si="59"/>
        <v>728346.5</v>
      </c>
      <c r="P105" s="144">
        <f t="shared" si="59"/>
        <v>68476.899999999994</v>
      </c>
      <c r="Q105" s="144">
        <f t="shared" si="59"/>
        <v>133000.9</v>
      </c>
      <c r="R105" s="144">
        <f t="shared" si="59"/>
        <v>45898.499999999993</v>
      </c>
      <c r="S105" s="144">
        <f t="shared" si="59"/>
        <v>54277.4</v>
      </c>
      <c r="T105" s="144">
        <f t="shared" si="59"/>
        <v>53104.999999999993</v>
      </c>
      <c r="U105" s="144">
        <f t="shared" si="59"/>
        <v>48037.1</v>
      </c>
      <c r="V105" s="144">
        <f t="shared" si="59"/>
        <v>117002.09999999998</v>
      </c>
      <c r="W105" s="144">
        <f t="shared" si="59"/>
        <v>59121.5</v>
      </c>
      <c r="X105" s="144">
        <f t="shared" si="59"/>
        <v>46237.100000000006</v>
      </c>
      <c r="Y105" s="144">
        <f t="shared" si="59"/>
        <v>56326.7</v>
      </c>
      <c r="Z105" s="144">
        <f t="shared" si="59"/>
        <v>56587.799999999996</v>
      </c>
      <c r="AA105" s="144">
        <f t="shared" si="59"/>
        <v>83548.200000000012</v>
      </c>
      <c r="AB105" s="144">
        <f t="shared" si="59"/>
        <v>821619.19999999995</v>
      </c>
      <c r="AC105" s="144">
        <f t="shared" si="51"/>
        <v>93272.699999999953</v>
      </c>
      <c r="AD105" s="144">
        <f t="shared" si="57"/>
        <v>12.806088860178495</v>
      </c>
      <c r="AE105" s="2"/>
      <c r="AF105" s="88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</row>
    <row r="106" spans="2:62" ht="15.95" customHeight="1" thickTop="1" x14ac:dyDescent="0.25">
      <c r="B106" s="89" t="s">
        <v>111</v>
      </c>
      <c r="C106" s="90"/>
      <c r="D106" s="90"/>
      <c r="E106" s="90"/>
      <c r="F106" s="91"/>
      <c r="G106" s="91"/>
      <c r="H106" s="91"/>
      <c r="I106" s="91"/>
      <c r="J106" s="91"/>
      <c r="K106" s="91"/>
      <c r="L106" s="91"/>
      <c r="M106" s="91"/>
      <c r="N106" s="91"/>
      <c r="O106" s="90"/>
      <c r="P106" s="90"/>
      <c r="Q106" s="90"/>
      <c r="R106" s="90"/>
      <c r="S106" s="90"/>
      <c r="T106" s="90"/>
      <c r="U106" s="90"/>
      <c r="V106" s="90"/>
      <c r="W106" s="90"/>
      <c r="X106" s="90"/>
      <c r="Y106" s="90"/>
      <c r="Z106" s="90"/>
      <c r="AA106" s="90"/>
      <c r="AB106" s="90"/>
      <c r="AC106" s="90"/>
      <c r="AD106" s="60"/>
      <c r="AE106" s="2"/>
      <c r="AF106" s="88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</row>
    <row r="107" spans="2:62" ht="17.25" customHeight="1" x14ac:dyDescent="0.25">
      <c r="B107" s="92" t="s">
        <v>112</v>
      </c>
      <c r="C107" s="93">
        <v>256.7</v>
      </c>
      <c r="D107" s="93">
        <v>265.2</v>
      </c>
      <c r="E107" s="93">
        <v>258.2</v>
      </c>
      <c r="F107" s="94">
        <v>244.9</v>
      </c>
      <c r="G107" s="94">
        <v>272.89999999999998</v>
      </c>
      <c r="H107" s="94">
        <v>275.5</v>
      </c>
      <c r="I107" s="94">
        <v>259.10000000000002</v>
      </c>
      <c r="J107" s="94">
        <v>280</v>
      </c>
      <c r="K107" s="94">
        <v>272.10000000000002</v>
      </c>
      <c r="L107" s="94">
        <v>310.39999999999998</v>
      </c>
      <c r="M107" s="94">
        <v>276.39999999999998</v>
      </c>
      <c r="N107" s="94">
        <v>302.60000000000002</v>
      </c>
      <c r="O107" s="93">
        <f>SUM(C107:N107)</f>
        <v>3274</v>
      </c>
      <c r="P107" s="93">
        <v>336.7</v>
      </c>
      <c r="Q107" s="93">
        <v>304.60000000000002</v>
      </c>
      <c r="R107" s="93">
        <v>300.89999999999998</v>
      </c>
      <c r="S107" s="93">
        <v>308.3</v>
      </c>
      <c r="T107" s="93">
        <v>349.7</v>
      </c>
      <c r="U107" s="93">
        <v>346.9</v>
      </c>
      <c r="V107" s="93">
        <v>329.5</v>
      </c>
      <c r="W107" s="93">
        <v>335.9</v>
      </c>
      <c r="X107" s="93">
        <v>327.39999999999998</v>
      </c>
      <c r="Y107" s="93">
        <v>354.8</v>
      </c>
      <c r="Z107" s="93">
        <v>317.3</v>
      </c>
      <c r="AA107" s="93">
        <v>335.2</v>
      </c>
      <c r="AB107" s="93">
        <f>SUM(P107:AA107)</f>
        <v>3947.2000000000003</v>
      </c>
      <c r="AC107" s="93">
        <f t="shared" ref="AC107:AC112" si="60">+AB107-O107</f>
        <v>673.20000000000027</v>
      </c>
      <c r="AD107" s="93">
        <f t="shared" ref="AD107:AD112" si="61">+AC107/O107*100</f>
        <v>20.562003665241306</v>
      </c>
      <c r="AE107" s="2"/>
      <c r="AF107" s="1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2:62" ht="17.25" customHeight="1" x14ac:dyDescent="0.25">
      <c r="B108" s="92" t="s">
        <v>113</v>
      </c>
      <c r="C108" s="93">
        <v>0</v>
      </c>
      <c r="D108" s="93">
        <v>20.2</v>
      </c>
      <c r="E108" s="93">
        <v>-0.2</v>
      </c>
      <c r="F108" s="94">
        <v>0.1</v>
      </c>
      <c r="G108" s="94">
        <v>0.4</v>
      </c>
      <c r="H108" s="94">
        <v>0</v>
      </c>
      <c r="I108" s="94">
        <v>0</v>
      </c>
      <c r="J108" s="94">
        <v>-0.2</v>
      </c>
      <c r="K108" s="94">
        <v>0</v>
      </c>
      <c r="L108" s="94">
        <v>0</v>
      </c>
      <c r="M108" s="94">
        <v>0</v>
      </c>
      <c r="N108" s="94">
        <v>0</v>
      </c>
      <c r="O108" s="93">
        <f>SUM(C108:N108)</f>
        <v>20.3</v>
      </c>
      <c r="P108" s="93">
        <v>0</v>
      </c>
      <c r="Q108" s="93">
        <v>0</v>
      </c>
      <c r="R108" s="93">
        <v>0</v>
      </c>
      <c r="S108" s="93">
        <v>0</v>
      </c>
      <c r="T108" s="93">
        <v>0</v>
      </c>
      <c r="U108" s="93">
        <v>0</v>
      </c>
      <c r="V108" s="93">
        <v>0</v>
      </c>
      <c r="W108" s="93">
        <v>0</v>
      </c>
      <c r="X108" s="93">
        <v>0</v>
      </c>
      <c r="Y108" s="93">
        <v>0</v>
      </c>
      <c r="Z108" s="93">
        <v>0</v>
      </c>
      <c r="AA108" s="93">
        <v>0</v>
      </c>
      <c r="AB108" s="93">
        <f>SUM(P108:AA108)</f>
        <v>0</v>
      </c>
      <c r="AC108" s="93">
        <f t="shared" si="60"/>
        <v>-20.3</v>
      </c>
      <c r="AD108" s="27">
        <f t="shared" si="61"/>
        <v>-100</v>
      </c>
      <c r="AE108" s="2"/>
      <c r="AF108" s="1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</row>
    <row r="109" spans="2:62" ht="17.25" customHeight="1" x14ac:dyDescent="0.25">
      <c r="B109" s="92" t="s">
        <v>114</v>
      </c>
      <c r="C109" s="95">
        <v>979.7</v>
      </c>
      <c r="D109" s="95">
        <v>1233.7</v>
      </c>
      <c r="E109" s="95">
        <v>1404.8</v>
      </c>
      <c r="F109" s="96">
        <v>482.6</v>
      </c>
      <c r="G109" s="96">
        <v>377.5</v>
      </c>
      <c r="H109" s="96">
        <v>631.4</v>
      </c>
      <c r="I109" s="96">
        <v>345.7</v>
      </c>
      <c r="J109" s="96">
        <v>373.1</v>
      </c>
      <c r="K109" s="96">
        <v>266.39999999999998</v>
      </c>
      <c r="L109" s="96">
        <v>163</v>
      </c>
      <c r="M109" s="96">
        <v>157.69999999999999</v>
      </c>
      <c r="N109" s="96">
        <v>74</v>
      </c>
      <c r="O109" s="97">
        <f>SUM(C109:N109)</f>
        <v>6489.5999999999995</v>
      </c>
      <c r="P109" s="95">
        <v>329.1</v>
      </c>
      <c r="Q109" s="95">
        <v>263.7</v>
      </c>
      <c r="R109" s="95">
        <v>269.8</v>
      </c>
      <c r="S109" s="95">
        <v>229.1</v>
      </c>
      <c r="T109" s="95">
        <v>286.60000000000002</v>
      </c>
      <c r="U109" s="95">
        <v>426.6</v>
      </c>
      <c r="V109" s="95">
        <v>234.2</v>
      </c>
      <c r="W109" s="95">
        <v>305.5</v>
      </c>
      <c r="X109" s="95">
        <v>230.1</v>
      </c>
      <c r="Y109" s="95">
        <v>240.9</v>
      </c>
      <c r="Z109" s="95">
        <v>276.3</v>
      </c>
      <c r="AA109" s="95">
        <v>240.4</v>
      </c>
      <c r="AB109" s="93">
        <f>SUM(P109:AA109)</f>
        <v>3332.2999999999997</v>
      </c>
      <c r="AC109" s="93">
        <f t="shared" si="60"/>
        <v>-3157.2999999999997</v>
      </c>
      <c r="AD109" s="27">
        <f t="shared" si="61"/>
        <v>-48.651688856015781</v>
      </c>
      <c r="AE109" s="2"/>
      <c r="AF109" s="1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</row>
    <row r="110" spans="2:62" ht="16.5" customHeight="1" x14ac:dyDescent="0.25">
      <c r="B110" s="98" t="s">
        <v>115</v>
      </c>
      <c r="C110" s="55">
        <v>0</v>
      </c>
      <c r="D110" s="93">
        <v>0</v>
      </c>
      <c r="E110" s="93">
        <v>0.2</v>
      </c>
      <c r="F110" s="94">
        <v>0</v>
      </c>
      <c r="G110" s="94">
        <v>-0.1</v>
      </c>
      <c r="H110" s="94">
        <v>0</v>
      </c>
      <c r="I110" s="94">
        <v>0</v>
      </c>
      <c r="J110" s="94">
        <v>3.7</v>
      </c>
      <c r="K110" s="94">
        <v>5.7</v>
      </c>
      <c r="L110" s="94">
        <v>0.7</v>
      </c>
      <c r="M110" s="94">
        <v>0.5</v>
      </c>
      <c r="N110" s="94">
        <v>-7.6</v>
      </c>
      <c r="O110" s="93">
        <f>SUM(C110:N110)</f>
        <v>3.0999999999999996</v>
      </c>
      <c r="P110" s="93">
        <v>0.1</v>
      </c>
      <c r="Q110" s="93">
        <v>0</v>
      </c>
      <c r="R110" s="93">
        <v>0.7</v>
      </c>
      <c r="S110" s="93">
        <v>0</v>
      </c>
      <c r="T110" s="93">
        <v>-0.7</v>
      </c>
      <c r="U110" s="93">
        <v>0.5</v>
      </c>
      <c r="V110" s="93">
        <v>0</v>
      </c>
      <c r="W110" s="93">
        <v>0</v>
      </c>
      <c r="X110" s="93">
        <v>0.1</v>
      </c>
      <c r="Y110" s="93">
        <v>0.5</v>
      </c>
      <c r="Z110" s="93">
        <v>0</v>
      </c>
      <c r="AA110" s="93">
        <v>0</v>
      </c>
      <c r="AB110" s="93">
        <f>SUM(P110:AA110)</f>
        <v>1.2</v>
      </c>
      <c r="AC110" s="93">
        <f t="shared" si="60"/>
        <v>-1.8999999999999997</v>
      </c>
      <c r="AD110" s="27">
        <f t="shared" si="61"/>
        <v>-61.29032258064516</v>
      </c>
      <c r="AE110" s="2"/>
      <c r="AF110" s="88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</row>
    <row r="111" spans="2:62" ht="16.5" customHeight="1" thickBot="1" x14ac:dyDescent="0.3">
      <c r="B111" s="99" t="s">
        <v>116</v>
      </c>
      <c r="C111" s="100">
        <v>100</v>
      </c>
      <c r="D111" s="101">
        <v>56.3</v>
      </c>
      <c r="E111" s="101">
        <v>55.8</v>
      </c>
      <c r="F111" s="102">
        <v>54.2</v>
      </c>
      <c r="G111" s="102">
        <v>77.400000000000006</v>
      </c>
      <c r="H111" s="102">
        <v>63.1</v>
      </c>
      <c r="I111" s="102">
        <v>85.6</v>
      </c>
      <c r="J111" s="102">
        <v>63.8</v>
      </c>
      <c r="K111" s="102">
        <v>57.7</v>
      </c>
      <c r="L111" s="102">
        <v>78.8</v>
      </c>
      <c r="M111" s="102">
        <v>76.599999999999994</v>
      </c>
      <c r="N111" s="102">
        <v>77.099999999999994</v>
      </c>
      <c r="O111" s="101">
        <f>SUM(C111:N111)</f>
        <v>846.40000000000009</v>
      </c>
      <c r="P111" s="101">
        <v>58.5</v>
      </c>
      <c r="Q111" s="101">
        <v>43.7</v>
      </c>
      <c r="R111" s="101">
        <v>66.400000000000006</v>
      </c>
      <c r="S111" s="101">
        <v>60.7</v>
      </c>
      <c r="T111" s="101">
        <v>73.400000000000006</v>
      </c>
      <c r="U111" s="101">
        <v>69.599999999999994</v>
      </c>
      <c r="V111" s="101">
        <v>69.900000000000006</v>
      </c>
      <c r="W111" s="101">
        <v>58</v>
      </c>
      <c r="X111" s="101">
        <v>62.3</v>
      </c>
      <c r="Y111" s="101">
        <v>82.6</v>
      </c>
      <c r="Z111" s="101">
        <v>62.6</v>
      </c>
      <c r="AA111" s="101">
        <v>68.2</v>
      </c>
      <c r="AB111" s="103">
        <f>SUM(P111:AA111)</f>
        <v>775.90000000000009</v>
      </c>
      <c r="AC111" s="103">
        <f t="shared" si="60"/>
        <v>-70.5</v>
      </c>
      <c r="AD111" s="103">
        <f t="shared" si="61"/>
        <v>-8.329395085066162</v>
      </c>
      <c r="AE111" s="2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</row>
    <row r="112" spans="2:62" ht="19.5" customHeight="1" thickTop="1" thickBot="1" x14ac:dyDescent="0.3">
      <c r="B112" s="145" t="s">
        <v>117</v>
      </c>
      <c r="C112" s="146">
        <f t="shared" ref="C112:AB112" si="62">+C111+C110+C109+C108+C107+C105</f>
        <v>104412.9</v>
      </c>
      <c r="D112" s="147">
        <f t="shared" si="62"/>
        <v>47586.299999999996</v>
      </c>
      <c r="E112" s="147">
        <f t="shared" si="62"/>
        <v>59712.099999999991</v>
      </c>
      <c r="F112" s="147">
        <f t="shared" si="62"/>
        <v>68999.3</v>
      </c>
      <c r="G112" s="147">
        <f t="shared" si="62"/>
        <v>67022.100000000006</v>
      </c>
      <c r="H112" s="147">
        <f t="shared" si="62"/>
        <v>79693.100000000006</v>
      </c>
      <c r="I112" s="147">
        <f t="shared" si="62"/>
        <v>42058.399999999994</v>
      </c>
      <c r="J112" s="147">
        <f t="shared" si="62"/>
        <v>55180.799999999996</v>
      </c>
      <c r="K112" s="147">
        <f t="shared" si="62"/>
        <v>48548.299999999996</v>
      </c>
      <c r="L112" s="147">
        <f t="shared" si="62"/>
        <v>51367.9</v>
      </c>
      <c r="M112" s="147">
        <f t="shared" si="62"/>
        <v>47070.69999999999</v>
      </c>
      <c r="N112" s="147">
        <f t="shared" si="62"/>
        <v>67328</v>
      </c>
      <c r="O112" s="146">
        <f t="shared" si="62"/>
        <v>738979.9</v>
      </c>
      <c r="P112" s="147">
        <f t="shared" si="62"/>
        <v>69201.299999999988</v>
      </c>
      <c r="Q112" s="147">
        <f t="shared" si="62"/>
        <v>133612.9</v>
      </c>
      <c r="R112" s="147">
        <f t="shared" si="62"/>
        <v>46536.299999999996</v>
      </c>
      <c r="S112" s="147">
        <f t="shared" si="62"/>
        <v>54875.5</v>
      </c>
      <c r="T112" s="147">
        <f t="shared" si="62"/>
        <v>53813.999999999993</v>
      </c>
      <c r="U112" s="147">
        <f t="shared" si="62"/>
        <v>48880.7</v>
      </c>
      <c r="V112" s="147">
        <f t="shared" si="62"/>
        <v>117635.69999999998</v>
      </c>
      <c r="W112" s="147">
        <f t="shared" si="62"/>
        <v>59820.9</v>
      </c>
      <c r="X112" s="147">
        <f t="shared" si="62"/>
        <v>46857.000000000007</v>
      </c>
      <c r="Y112" s="147">
        <f t="shared" si="62"/>
        <v>57005.5</v>
      </c>
      <c r="Z112" s="147">
        <f t="shared" si="62"/>
        <v>57243.999999999993</v>
      </c>
      <c r="AA112" s="147">
        <f t="shared" si="62"/>
        <v>84192.000000000015</v>
      </c>
      <c r="AB112" s="147">
        <f t="shared" si="62"/>
        <v>829675.79999999993</v>
      </c>
      <c r="AC112" s="148">
        <f t="shared" si="60"/>
        <v>90695.899999999907</v>
      </c>
      <c r="AD112" s="148">
        <f t="shared" si="61"/>
        <v>12.273121366359208</v>
      </c>
      <c r="AE112" s="2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</row>
    <row r="113" spans="2:56" ht="16.5" customHeight="1" thickTop="1" x14ac:dyDescent="0.25">
      <c r="B113" s="104" t="s">
        <v>118</v>
      </c>
      <c r="C113" s="105"/>
      <c r="D113" s="105"/>
      <c r="E113" s="105"/>
      <c r="F113" s="105"/>
      <c r="G113" s="106"/>
      <c r="H113" s="106"/>
      <c r="I113" s="106"/>
      <c r="J113" s="106"/>
      <c r="K113" s="106"/>
      <c r="L113" s="106"/>
      <c r="M113" s="106"/>
      <c r="N113" s="106"/>
      <c r="O113" s="105"/>
      <c r="P113" s="105"/>
      <c r="Q113" s="105"/>
      <c r="R113" s="105"/>
      <c r="S113" s="105"/>
      <c r="T113" s="105"/>
      <c r="U113" s="105"/>
      <c r="V113" s="105"/>
      <c r="W113" s="105"/>
      <c r="X113" s="105"/>
      <c r="Y113" s="105"/>
      <c r="Z113" s="105"/>
      <c r="AA113" s="105"/>
      <c r="AB113" s="105"/>
      <c r="AC113" s="105"/>
      <c r="AD113" s="105"/>
      <c r="AE113" s="2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</row>
    <row r="114" spans="2:56" ht="15" customHeight="1" x14ac:dyDescent="0.25">
      <c r="B114" s="107" t="s">
        <v>119</v>
      </c>
      <c r="C114" s="108"/>
      <c r="D114" s="108"/>
      <c r="E114" s="108"/>
      <c r="F114" s="108"/>
      <c r="G114" s="109"/>
      <c r="H114" s="109"/>
      <c r="I114" s="109"/>
      <c r="J114" s="109"/>
      <c r="K114" s="109"/>
      <c r="L114" s="109"/>
      <c r="M114" s="109"/>
      <c r="N114" s="109"/>
      <c r="O114" s="108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05"/>
      <c r="AD114" s="105"/>
      <c r="AE114" s="2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</row>
    <row r="115" spans="2:56" s="110" customFormat="1" ht="12" customHeight="1" x14ac:dyDescent="0.3">
      <c r="B115" s="111" t="s">
        <v>120</v>
      </c>
      <c r="C115" s="108"/>
      <c r="D115" s="108"/>
      <c r="E115" s="108"/>
      <c r="F115" s="108"/>
      <c r="G115" s="109"/>
      <c r="H115" s="109"/>
      <c r="I115" s="109"/>
      <c r="J115" s="109"/>
      <c r="K115" s="109"/>
      <c r="L115" s="109"/>
      <c r="M115" s="109"/>
      <c r="N115" s="109"/>
      <c r="O115" s="108"/>
      <c r="P115" s="112"/>
      <c r="Q115" s="112"/>
      <c r="R115" s="112"/>
      <c r="S115" s="112"/>
      <c r="T115" s="112"/>
      <c r="U115" s="112"/>
      <c r="V115" s="112"/>
      <c r="W115" s="112"/>
      <c r="X115" s="112"/>
      <c r="Y115" s="112"/>
      <c r="Z115" s="112"/>
      <c r="AA115" s="112"/>
      <c r="AB115" s="112"/>
      <c r="AC115" s="113"/>
      <c r="AD115" s="113"/>
      <c r="AE115" s="114"/>
    </row>
    <row r="116" spans="2:56" s="110" customFormat="1" ht="12" customHeight="1" x14ac:dyDescent="0.3">
      <c r="B116" s="111" t="s">
        <v>121</v>
      </c>
      <c r="C116" s="115"/>
      <c r="D116" s="115"/>
      <c r="E116" s="115"/>
      <c r="F116" s="115"/>
      <c r="G116" s="116"/>
      <c r="H116" s="116"/>
      <c r="I116" s="116"/>
      <c r="J116" s="116"/>
      <c r="K116" s="116"/>
      <c r="L116" s="116"/>
      <c r="M116" s="116"/>
      <c r="N116" s="116"/>
      <c r="O116" s="115"/>
      <c r="P116" s="108"/>
      <c r="Q116" s="108"/>
      <c r="R116" s="108"/>
      <c r="S116" s="108"/>
      <c r="T116" s="108"/>
      <c r="U116" s="108"/>
      <c r="V116" s="108"/>
      <c r="W116" s="108"/>
      <c r="X116" s="108"/>
      <c r="Y116" s="108"/>
      <c r="Z116" s="108"/>
      <c r="AA116" s="108"/>
      <c r="AB116" s="108"/>
      <c r="AC116" s="113"/>
      <c r="AD116" s="108"/>
      <c r="AE116" s="114"/>
    </row>
    <row r="117" spans="2:56" ht="11.25" customHeight="1" x14ac:dyDescent="0.25">
      <c r="B117" s="111" t="s">
        <v>122</v>
      </c>
      <c r="C117" s="108"/>
      <c r="D117" s="108"/>
      <c r="E117" s="108"/>
      <c r="F117" s="108"/>
      <c r="G117" s="108"/>
      <c r="H117" s="108"/>
      <c r="I117" s="108"/>
      <c r="J117" s="108"/>
      <c r="K117" s="108"/>
      <c r="L117" s="108"/>
      <c r="M117" s="108"/>
      <c r="N117" s="108"/>
      <c r="O117" s="108"/>
      <c r="P117" s="108"/>
      <c r="Q117" s="108"/>
      <c r="R117" s="108"/>
      <c r="S117" s="108"/>
      <c r="T117" s="108"/>
      <c r="U117" s="108"/>
      <c r="V117" s="108"/>
      <c r="W117" s="108"/>
      <c r="X117" s="108"/>
      <c r="Y117" s="108"/>
      <c r="Z117" s="108"/>
      <c r="AA117" s="108"/>
      <c r="AB117" s="108"/>
      <c r="AC117" s="108"/>
      <c r="AD117" s="108"/>
      <c r="AE117" s="2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</row>
    <row r="118" spans="2:56" ht="12.75" customHeight="1" x14ac:dyDescent="0.25">
      <c r="B118" s="117" t="s">
        <v>123</v>
      </c>
      <c r="C118" s="108"/>
      <c r="D118" s="108"/>
      <c r="E118" s="108"/>
      <c r="F118" s="108"/>
      <c r="G118" s="108"/>
      <c r="H118" s="108"/>
      <c r="I118" s="108"/>
      <c r="J118" s="108"/>
      <c r="K118" s="108"/>
      <c r="L118" s="108"/>
      <c r="M118" s="108"/>
      <c r="N118" s="108"/>
      <c r="O118" s="108"/>
      <c r="P118" s="108"/>
      <c r="Q118" s="108"/>
      <c r="R118" s="108"/>
      <c r="S118" s="108"/>
      <c r="T118" s="108"/>
      <c r="U118" s="108"/>
      <c r="V118" s="108"/>
      <c r="W118" s="108"/>
      <c r="X118" s="108"/>
      <c r="Y118" s="108"/>
      <c r="Z118" s="108"/>
      <c r="AA118" s="108"/>
      <c r="AB118" s="108"/>
      <c r="AC118" s="108"/>
      <c r="AD118" s="108"/>
      <c r="AE118" s="2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</row>
    <row r="119" spans="2:56" x14ac:dyDescent="0.25">
      <c r="B119" s="118"/>
      <c r="C119" s="108"/>
      <c r="D119" s="108"/>
      <c r="E119" s="108"/>
      <c r="F119" s="108"/>
      <c r="G119" s="108"/>
      <c r="H119" s="108"/>
      <c r="I119" s="108"/>
      <c r="J119" s="108"/>
      <c r="K119" s="108"/>
      <c r="L119" s="108"/>
      <c r="M119" s="108"/>
      <c r="N119" s="108"/>
      <c r="O119" s="108"/>
      <c r="P119" s="108"/>
      <c r="Q119" s="108"/>
      <c r="R119" s="108"/>
      <c r="S119" s="108"/>
      <c r="T119" s="108"/>
      <c r="U119" s="108"/>
      <c r="V119" s="108"/>
      <c r="W119" s="108"/>
      <c r="X119" s="108"/>
      <c r="Y119" s="108"/>
      <c r="Z119" s="108"/>
      <c r="AA119" s="108"/>
      <c r="AB119" s="108"/>
      <c r="AC119" s="119"/>
      <c r="AD119" s="119"/>
      <c r="AE119" s="2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</row>
    <row r="120" spans="2:56" ht="16.5" x14ac:dyDescent="0.3">
      <c r="B120" s="115"/>
      <c r="C120" s="108"/>
      <c r="D120" s="108"/>
      <c r="E120" s="108"/>
      <c r="F120" s="108"/>
      <c r="G120" s="108"/>
      <c r="H120" s="108"/>
      <c r="I120" s="108"/>
      <c r="J120" s="108"/>
      <c r="K120" s="108"/>
      <c r="L120" s="108"/>
      <c r="M120" s="108"/>
      <c r="N120" s="108"/>
      <c r="O120" s="108"/>
      <c r="P120" s="108"/>
      <c r="Q120" s="108"/>
      <c r="R120" s="108"/>
      <c r="S120" s="108"/>
      <c r="T120" s="108"/>
      <c r="U120" s="108"/>
      <c r="V120" s="108"/>
      <c r="W120" s="108"/>
      <c r="X120" s="108"/>
      <c r="Y120" s="108"/>
      <c r="Z120" s="108"/>
      <c r="AA120" s="108"/>
      <c r="AB120" s="108"/>
      <c r="AC120" s="108"/>
      <c r="AD120" s="2"/>
      <c r="AE120" s="2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</row>
    <row r="121" spans="2:56" x14ac:dyDescent="0.25">
      <c r="B121" s="2"/>
      <c r="C121" s="108"/>
      <c r="D121" s="108"/>
      <c r="E121" s="108"/>
      <c r="F121" s="108"/>
      <c r="G121" s="108"/>
      <c r="H121" s="108"/>
      <c r="I121" s="108"/>
      <c r="J121" s="108"/>
      <c r="K121" s="108"/>
      <c r="L121" s="108"/>
      <c r="M121" s="108"/>
      <c r="N121" s="108"/>
      <c r="O121" s="108"/>
      <c r="P121" s="108"/>
      <c r="Q121" s="108"/>
      <c r="R121" s="108"/>
      <c r="S121" s="108"/>
      <c r="T121" s="108"/>
      <c r="U121" s="108"/>
      <c r="V121" s="108"/>
      <c r="W121" s="108"/>
      <c r="X121" s="108"/>
      <c r="Y121" s="108"/>
      <c r="Z121" s="108"/>
      <c r="AA121" s="108"/>
      <c r="AB121" s="108"/>
      <c r="AC121" s="108"/>
      <c r="AD121" s="108"/>
      <c r="AE121" s="2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</row>
    <row r="122" spans="2:56" x14ac:dyDescent="0.25">
      <c r="B122" s="120"/>
      <c r="C122" s="119"/>
      <c r="D122" s="119"/>
      <c r="E122" s="119"/>
      <c r="F122" s="119"/>
      <c r="G122" s="119"/>
      <c r="H122" s="119"/>
      <c r="I122" s="119"/>
      <c r="J122" s="119"/>
      <c r="K122" s="119"/>
      <c r="L122" s="119"/>
      <c r="M122" s="119"/>
      <c r="N122" s="119"/>
      <c r="O122" s="121"/>
      <c r="P122" s="122"/>
      <c r="Q122" s="122"/>
      <c r="R122" s="122"/>
      <c r="S122" s="122"/>
      <c r="T122" s="122"/>
      <c r="U122" s="122"/>
      <c r="V122" s="122"/>
      <c r="W122" s="122"/>
      <c r="X122" s="122"/>
      <c r="Y122" s="122"/>
      <c r="Z122" s="122"/>
      <c r="AA122" s="122"/>
      <c r="AB122" s="122"/>
      <c r="AC122" s="121"/>
      <c r="AD122" s="121"/>
      <c r="AE122" s="2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</row>
    <row r="123" spans="2:56" ht="11.25" customHeight="1" x14ac:dyDescent="0.25">
      <c r="B123" s="120"/>
      <c r="C123" s="108"/>
      <c r="D123" s="108"/>
      <c r="E123" s="108"/>
      <c r="F123" s="108"/>
      <c r="G123" s="108"/>
      <c r="H123" s="108"/>
      <c r="I123" s="108"/>
      <c r="J123" s="108"/>
      <c r="K123" s="108"/>
      <c r="L123" s="108"/>
      <c r="M123" s="108"/>
      <c r="N123" s="108"/>
      <c r="O123" s="108"/>
      <c r="P123" s="105"/>
      <c r="Q123" s="105"/>
      <c r="R123" s="105"/>
      <c r="S123" s="105"/>
      <c r="T123" s="105"/>
      <c r="U123" s="105"/>
      <c r="V123" s="105"/>
      <c r="W123" s="105"/>
      <c r="X123" s="105"/>
      <c r="Y123" s="105"/>
      <c r="Z123" s="105"/>
      <c r="AA123" s="105"/>
      <c r="AB123" s="105"/>
      <c r="AC123" s="123"/>
      <c r="AD123" s="123"/>
      <c r="AE123" s="2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</row>
    <row r="124" spans="2:56" x14ac:dyDescent="0.25">
      <c r="B124" s="120"/>
      <c r="C124" s="108"/>
      <c r="D124" s="108"/>
      <c r="E124" s="108"/>
      <c r="F124" s="108"/>
      <c r="G124" s="108"/>
      <c r="H124" s="108"/>
      <c r="I124" s="108"/>
      <c r="J124" s="108"/>
      <c r="K124" s="108"/>
      <c r="L124" s="108"/>
      <c r="M124" s="108"/>
      <c r="N124" s="108"/>
      <c r="O124" s="105"/>
      <c r="P124" s="105"/>
      <c r="Q124" s="105"/>
      <c r="R124" s="105"/>
      <c r="S124" s="105"/>
      <c r="T124" s="105"/>
      <c r="U124" s="105"/>
      <c r="V124" s="105"/>
      <c r="W124" s="105"/>
      <c r="X124" s="105"/>
      <c r="Y124" s="105"/>
      <c r="Z124" s="105"/>
      <c r="AA124" s="105"/>
      <c r="AB124" s="105"/>
      <c r="AC124" s="123"/>
      <c r="AD124" s="123"/>
      <c r="AE124" s="2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</row>
    <row r="125" spans="2:56" x14ac:dyDescent="0.25">
      <c r="B125" s="120"/>
      <c r="C125" s="108"/>
      <c r="D125" s="108"/>
      <c r="E125" s="108"/>
      <c r="F125" s="108"/>
      <c r="G125" s="108"/>
      <c r="H125" s="108"/>
      <c r="I125" s="108"/>
      <c r="J125" s="108"/>
      <c r="K125" s="108"/>
      <c r="L125" s="108"/>
      <c r="M125" s="108"/>
      <c r="N125" s="108"/>
      <c r="O125" s="108"/>
      <c r="P125" s="108"/>
      <c r="Q125" s="108"/>
      <c r="R125" s="108"/>
      <c r="S125" s="108"/>
      <c r="T125" s="108"/>
      <c r="U125" s="108"/>
      <c r="V125" s="108"/>
      <c r="W125" s="108"/>
      <c r="X125" s="108"/>
      <c r="Y125" s="108"/>
      <c r="Z125" s="108"/>
      <c r="AA125" s="108"/>
      <c r="AB125" s="108"/>
      <c r="AC125" s="121"/>
      <c r="AD125" s="121"/>
      <c r="AE125" s="2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</row>
    <row r="126" spans="2:56" x14ac:dyDescent="0.25">
      <c r="B126" s="124"/>
      <c r="C126" s="108"/>
      <c r="D126" s="108"/>
      <c r="E126" s="108"/>
      <c r="F126" s="108"/>
      <c r="G126" s="108"/>
      <c r="H126" s="108"/>
      <c r="I126" s="108"/>
      <c r="J126" s="108"/>
      <c r="K126" s="108"/>
      <c r="L126" s="108"/>
      <c r="M126" s="108"/>
      <c r="N126" s="108"/>
      <c r="O126" s="108"/>
      <c r="P126" s="108"/>
      <c r="Q126" s="108"/>
      <c r="R126" s="108"/>
      <c r="S126" s="108"/>
      <c r="T126" s="108"/>
      <c r="U126" s="108"/>
      <c r="V126" s="108"/>
      <c r="W126" s="108"/>
      <c r="X126" s="108"/>
      <c r="Y126" s="108"/>
      <c r="Z126" s="108"/>
      <c r="AA126" s="108"/>
      <c r="AB126" s="108"/>
      <c r="AC126" s="121"/>
      <c r="AD126" s="121"/>
      <c r="AE126" s="2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</row>
    <row r="127" spans="2:56" x14ac:dyDescent="0.25">
      <c r="B127" s="124"/>
      <c r="C127" s="108"/>
      <c r="D127" s="108"/>
      <c r="E127" s="108"/>
      <c r="F127" s="108"/>
      <c r="G127" s="108"/>
      <c r="H127" s="108"/>
      <c r="I127" s="108"/>
      <c r="J127" s="108"/>
      <c r="K127" s="108"/>
      <c r="L127" s="108"/>
      <c r="M127" s="108"/>
      <c r="N127" s="108"/>
      <c r="O127" s="108"/>
      <c r="AC127" s="119"/>
      <c r="AD127" s="119"/>
      <c r="AE127" s="2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</row>
    <row r="128" spans="2:56" x14ac:dyDescent="0.25">
      <c r="B128" s="120"/>
      <c r="C128" s="108"/>
      <c r="D128" s="108"/>
      <c r="E128" s="108"/>
      <c r="F128" s="108"/>
      <c r="G128" s="108"/>
      <c r="H128" s="108"/>
      <c r="I128" s="108"/>
      <c r="J128" s="108"/>
      <c r="K128" s="108"/>
      <c r="L128" s="108"/>
      <c r="M128" s="108"/>
      <c r="N128" s="108"/>
      <c r="O128" s="108"/>
      <c r="P128" s="108"/>
      <c r="Q128" s="108"/>
      <c r="R128" s="108"/>
      <c r="S128" s="108"/>
      <c r="T128" s="108"/>
      <c r="U128" s="108"/>
      <c r="V128" s="108"/>
      <c r="W128" s="108"/>
      <c r="X128" s="108"/>
      <c r="Y128" s="108"/>
      <c r="Z128" s="108"/>
      <c r="AA128" s="108"/>
      <c r="AB128" s="108"/>
      <c r="AC128" s="119"/>
      <c r="AD128" s="119"/>
      <c r="AE128" s="2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</row>
    <row r="129" spans="2:44" x14ac:dyDescent="0.25">
      <c r="B129" s="119"/>
      <c r="C129" s="108"/>
      <c r="D129" s="108"/>
      <c r="E129" s="108"/>
      <c r="F129" s="109"/>
      <c r="G129" s="109"/>
      <c r="H129" s="109"/>
      <c r="I129" s="109"/>
      <c r="J129" s="109"/>
      <c r="K129" s="109"/>
      <c r="L129" s="109"/>
      <c r="M129" s="109"/>
      <c r="N129" s="109"/>
      <c r="O129" s="108"/>
      <c r="P129" s="108"/>
      <c r="Q129" s="108"/>
      <c r="R129" s="108"/>
      <c r="S129" s="108"/>
      <c r="T129" s="108"/>
      <c r="U129" s="108"/>
      <c r="V129" s="108"/>
      <c r="W129" s="108"/>
      <c r="X129" s="108"/>
      <c r="Y129" s="108"/>
      <c r="Z129" s="108"/>
      <c r="AA129" s="108"/>
      <c r="AB129" s="108"/>
      <c r="AC129" s="119"/>
      <c r="AD129" s="119"/>
      <c r="AE129" s="2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</row>
    <row r="130" spans="2:44" x14ac:dyDescent="0.25">
      <c r="B130" s="119"/>
      <c r="C130" s="119"/>
      <c r="D130" s="119"/>
      <c r="E130" s="119"/>
      <c r="F130" s="119"/>
      <c r="G130" s="119"/>
      <c r="H130" s="125"/>
      <c r="I130" s="125"/>
      <c r="J130" s="125"/>
      <c r="K130" s="125"/>
      <c r="L130" s="125"/>
      <c r="M130" s="125"/>
      <c r="N130" s="125"/>
      <c r="O130" s="119"/>
      <c r="P130" s="119"/>
      <c r="Q130" s="119"/>
      <c r="R130" s="119"/>
      <c r="S130" s="119"/>
      <c r="T130" s="119"/>
      <c r="U130" s="119"/>
      <c r="V130" s="119"/>
      <c r="W130" s="119"/>
      <c r="X130" s="119"/>
      <c r="Y130" s="119"/>
      <c r="Z130" s="119"/>
      <c r="AA130" s="119"/>
      <c r="AB130" s="119"/>
      <c r="AC130" s="119"/>
      <c r="AD130" s="119"/>
      <c r="AE130" s="2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</row>
    <row r="131" spans="2:44" x14ac:dyDescent="0.25">
      <c r="B131" s="119"/>
      <c r="C131" s="119"/>
      <c r="D131" s="119"/>
      <c r="E131" s="119"/>
      <c r="F131" s="119"/>
      <c r="G131" s="119"/>
      <c r="H131" s="125"/>
      <c r="I131" s="125"/>
      <c r="J131" s="125"/>
      <c r="K131" s="125"/>
      <c r="L131" s="125"/>
      <c r="M131" s="125"/>
      <c r="N131" s="125"/>
      <c r="O131" s="119"/>
      <c r="P131" s="119"/>
      <c r="Q131" s="119"/>
      <c r="R131" s="119"/>
      <c r="S131" s="119"/>
      <c r="T131" s="119"/>
      <c r="U131" s="119"/>
      <c r="V131" s="119"/>
      <c r="W131" s="119"/>
      <c r="X131" s="119"/>
      <c r="Y131" s="119"/>
      <c r="Z131" s="119"/>
      <c r="AA131" s="119"/>
      <c r="AB131" s="119"/>
      <c r="AC131" s="119"/>
      <c r="AD131" s="119"/>
      <c r="AE131" s="2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</row>
    <row r="132" spans="2:44" x14ac:dyDescent="0.25">
      <c r="B132" s="126"/>
      <c r="C132" s="126"/>
      <c r="D132" s="126"/>
      <c r="E132" s="126"/>
      <c r="F132" s="126"/>
      <c r="G132" s="126"/>
      <c r="H132" s="127"/>
      <c r="I132" s="127"/>
      <c r="J132" s="127"/>
      <c r="K132" s="127"/>
      <c r="L132" s="127"/>
      <c r="M132" s="127"/>
      <c r="N132" s="127"/>
      <c r="O132" s="126"/>
      <c r="P132" s="128"/>
      <c r="Q132" s="128"/>
      <c r="R132" s="128"/>
      <c r="S132" s="128"/>
      <c r="T132" s="128"/>
      <c r="U132" s="128"/>
      <c r="V132" s="128"/>
      <c r="W132" s="128"/>
      <c r="X132" s="128"/>
      <c r="Y132" s="128"/>
      <c r="Z132" s="128"/>
      <c r="AA132" s="128"/>
      <c r="AB132" s="128"/>
      <c r="AC132" s="126"/>
      <c r="AD132" s="126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</row>
    <row r="133" spans="2:44" x14ac:dyDescent="0.25">
      <c r="B133" s="126"/>
      <c r="C133" s="126"/>
      <c r="D133" s="126"/>
      <c r="E133" s="126"/>
      <c r="F133" s="126"/>
      <c r="G133" s="126"/>
      <c r="H133" s="127"/>
      <c r="I133" s="127"/>
      <c r="J133" s="127"/>
      <c r="K133" s="127"/>
      <c r="L133" s="127"/>
      <c r="M133" s="127"/>
      <c r="N133" s="127"/>
      <c r="O133" s="126"/>
      <c r="P133" s="126"/>
      <c r="Q133" s="126"/>
      <c r="R133" s="126"/>
      <c r="S133" s="126"/>
      <c r="T133" s="126"/>
      <c r="U133" s="126"/>
      <c r="V133" s="126"/>
      <c r="W133" s="126"/>
      <c r="X133" s="126"/>
      <c r="Y133" s="126"/>
      <c r="Z133" s="126"/>
      <c r="AA133" s="126"/>
      <c r="AB133" s="126"/>
      <c r="AC133" s="126"/>
      <c r="AD133" s="126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</row>
    <row r="134" spans="2:44" x14ac:dyDescent="0.25">
      <c r="B134" s="126"/>
      <c r="C134" s="126"/>
      <c r="D134" s="126"/>
      <c r="E134" s="126"/>
      <c r="F134" s="126"/>
      <c r="G134" s="126"/>
      <c r="H134" s="127"/>
      <c r="I134" s="127"/>
      <c r="J134" s="127"/>
      <c r="K134" s="127"/>
      <c r="L134" s="127"/>
      <c r="M134" s="127"/>
      <c r="N134" s="127"/>
      <c r="O134" s="126"/>
      <c r="P134" s="108"/>
      <c r="Q134" s="108"/>
      <c r="R134" s="108"/>
      <c r="S134" s="108"/>
      <c r="T134" s="108"/>
      <c r="U134" s="108"/>
      <c r="V134" s="108"/>
      <c r="W134" s="108"/>
      <c r="X134" s="108"/>
      <c r="Y134" s="108"/>
      <c r="Z134" s="108"/>
      <c r="AA134" s="108"/>
      <c r="AB134" s="108"/>
      <c r="AC134" s="126"/>
      <c r="AD134" s="126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</row>
    <row r="135" spans="2:44" x14ac:dyDescent="0.25">
      <c r="B135" s="126"/>
      <c r="C135" s="126"/>
      <c r="D135" s="126"/>
      <c r="E135" s="126"/>
      <c r="F135" s="126"/>
      <c r="G135" s="126"/>
      <c r="H135" s="127"/>
      <c r="I135" s="127"/>
      <c r="J135" s="127"/>
      <c r="K135" s="127"/>
      <c r="L135" s="127"/>
      <c r="M135" s="127"/>
      <c r="N135" s="127"/>
      <c r="O135" s="126"/>
      <c r="P135" s="128"/>
      <c r="Q135" s="128"/>
      <c r="R135" s="128"/>
      <c r="S135" s="128"/>
      <c r="T135" s="128"/>
      <c r="U135" s="128"/>
      <c r="V135" s="128"/>
      <c r="W135" s="128"/>
      <c r="X135" s="128"/>
      <c r="Y135" s="128"/>
      <c r="Z135" s="128"/>
      <c r="AA135" s="128"/>
      <c r="AB135" s="128"/>
      <c r="AC135" s="126"/>
      <c r="AD135" s="126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</row>
    <row r="136" spans="2:44" x14ac:dyDescent="0.25">
      <c r="B136" s="126"/>
      <c r="C136" s="126"/>
      <c r="D136" s="126"/>
      <c r="E136" s="126"/>
      <c r="F136" s="126"/>
      <c r="G136" s="126"/>
      <c r="H136" s="127"/>
      <c r="I136" s="127"/>
      <c r="J136" s="127"/>
      <c r="K136" s="127"/>
      <c r="L136" s="127"/>
      <c r="M136" s="127"/>
      <c r="N136" s="127"/>
      <c r="O136" s="126"/>
      <c r="P136" s="126"/>
      <c r="Q136" s="126"/>
      <c r="R136" s="126"/>
      <c r="S136" s="126"/>
      <c r="T136" s="126"/>
      <c r="U136" s="126"/>
      <c r="V136" s="126"/>
      <c r="W136" s="126"/>
      <c r="X136" s="126"/>
      <c r="Y136" s="126"/>
      <c r="Z136" s="126"/>
      <c r="AA136" s="126"/>
      <c r="AB136" s="126"/>
      <c r="AC136" s="126"/>
      <c r="AD136" s="126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</row>
    <row r="137" spans="2:44" x14ac:dyDescent="0.25">
      <c r="B137" s="126"/>
      <c r="C137" s="126"/>
      <c r="D137" s="126"/>
      <c r="E137" s="126"/>
      <c r="F137" s="126"/>
      <c r="G137" s="126"/>
      <c r="H137" s="127"/>
      <c r="I137" s="127"/>
      <c r="J137" s="127"/>
      <c r="K137" s="127"/>
      <c r="L137" s="127"/>
      <c r="M137" s="127"/>
      <c r="N137" s="127"/>
      <c r="O137" s="126"/>
      <c r="P137" s="128"/>
      <c r="Q137" s="128"/>
      <c r="R137" s="128"/>
      <c r="S137" s="128"/>
      <c r="T137" s="128"/>
      <c r="U137" s="128"/>
      <c r="V137" s="128"/>
      <c r="W137" s="128"/>
      <c r="X137" s="128"/>
      <c r="Y137" s="128"/>
      <c r="Z137" s="128"/>
      <c r="AA137" s="128"/>
      <c r="AB137" s="128"/>
      <c r="AC137" s="126"/>
      <c r="AD137" s="126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</row>
    <row r="138" spans="2:44" x14ac:dyDescent="0.25">
      <c r="B138" s="126"/>
      <c r="C138" s="126"/>
      <c r="D138" s="126"/>
      <c r="E138" s="126"/>
      <c r="F138" s="126"/>
      <c r="G138" s="126"/>
      <c r="H138" s="126"/>
      <c r="I138" s="126"/>
      <c r="J138" s="126"/>
      <c r="K138" s="126"/>
      <c r="L138" s="127"/>
      <c r="M138" s="127"/>
      <c r="N138" s="127"/>
      <c r="O138" s="126"/>
      <c r="P138" s="126"/>
      <c r="Q138" s="126"/>
      <c r="R138" s="126"/>
      <c r="S138" s="126"/>
      <c r="T138" s="126"/>
      <c r="U138" s="126"/>
      <c r="V138" s="126"/>
      <c r="W138" s="126"/>
      <c r="X138" s="126"/>
      <c r="Y138" s="126"/>
      <c r="Z138" s="126"/>
      <c r="AA138" s="126"/>
      <c r="AB138" s="126"/>
      <c r="AC138" s="126"/>
      <c r="AD138" s="126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</row>
    <row r="139" spans="2:44" x14ac:dyDescent="0.25">
      <c r="B139" s="126"/>
      <c r="C139" s="126"/>
      <c r="D139" s="126"/>
      <c r="E139" s="126"/>
      <c r="F139" s="126"/>
      <c r="G139" s="126"/>
      <c r="H139" s="126"/>
      <c r="I139" s="126"/>
      <c r="J139" s="126"/>
      <c r="K139" s="126"/>
      <c r="L139" s="127"/>
      <c r="M139" s="127"/>
      <c r="N139" s="127"/>
      <c r="O139" s="126"/>
      <c r="P139" s="128"/>
      <c r="Q139" s="128"/>
      <c r="R139" s="128"/>
      <c r="S139" s="128"/>
      <c r="T139" s="128"/>
      <c r="U139" s="128"/>
      <c r="V139" s="128"/>
      <c r="W139" s="128"/>
      <c r="X139" s="128"/>
      <c r="Y139" s="128"/>
      <c r="Z139" s="128"/>
      <c r="AA139" s="128"/>
      <c r="AB139" s="126"/>
      <c r="AC139" s="126"/>
      <c r="AD139" s="126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</row>
    <row r="140" spans="2:44" x14ac:dyDescent="0.25">
      <c r="B140" s="126"/>
      <c r="C140" s="126"/>
      <c r="D140" s="126"/>
      <c r="E140" s="126"/>
      <c r="F140" s="126"/>
      <c r="G140" s="126"/>
      <c r="H140" s="126"/>
      <c r="I140" s="126"/>
      <c r="J140" s="126"/>
      <c r="K140" s="126"/>
      <c r="L140" s="127"/>
      <c r="M140" s="127"/>
      <c r="N140" s="127"/>
      <c r="O140" s="126"/>
      <c r="P140" s="128"/>
      <c r="Q140" s="128"/>
      <c r="R140" s="128"/>
      <c r="S140" s="128"/>
      <c r="T140" s="128"/>
      <c r="U140" s="128"/>
      <c r="V140" s="128"/>
      <c r="W140" s="128"/>
      <c r="X140" s="128"/>
      <c r="Y140" s="128"/>
      <c r="Z140" s="128"/>
      <c r="AA140" s="128"/>
      <c r="AB140" s="126"/>
      <c r="AC140" s="126"/>
      <c r="AD140" s="126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</row>
    <row r="141" spans="2:44" x14ac:dyDescent="0.25">
      <c r="B141" s="126"/>
      <c r="C141" s="126"/>
      <c r="D141" s="126"/>
      <c r="E141" s="126"/>
      <c r="F141" s="126"/>
      <c r="G141" s="126"/>
      <c r="H141" s="126"/>
      <c r="I141" s="126"/>
      <c r="J141" s="126"/>
      <c r="K141" s="126"/>
      <c r="L141" s="127"/>
      <c r="M141" s="127"/>
      <c r="N141" s="127"/>
      <c r="O141" s="126"/>
      <c r="P141" s="126"/>
      <c r="Q141" s="126"/>
      <c r="R141" s="126"/>
      <c r="S141" s="126"/>
      <c r="T141" s="126"/>
      <c r="U141" s="126"/>
      <c r="V141" s="126"/>
      <c r="W141" s="126"/>
      <c r="X141" s="126"/>
      <c r="Y141" s="126"/>
      <c r="Z141" s="126"/>
      <c r="AA141" s="126"/>
      <c r="AB141" s="126"/>
      <c r="AC141" s="126"/>
      <c r="AD141" s="126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</row>
    <row r="142" spans="2:44" x14ac:dyDescent="0.25">
      <c r="B142" s="126"/>
      <c r="C142" s="126"/>
      <c r="D142" s="126"/>
      <c r="E142" s="126"/>
      <c r="F142" s="126"/>
      <c r="G142" s="126"/>
      <c r="H142" s="126"/>
      <c r="I142" s="126"/>
      <c r="J142" s="126"/>
      <c r="K142" s="126"/>
      <c r="L142" s="127"/>
      <c r="M142" s="127"/>
      <c r="N142" s="127"/>
      <c r="O142" s="126"/>
      <c r="P142" s="128"/>
      <c r="Q142" s="128"/>
      <c r="R142" s="128"/>
      <c r="S142" s="128"/>
      <c r="T142" s="128"/>
      <c r="U142" s="128"/>
      <c r="V142" s="128"/>
      <c r="W142" s="128"/>
      <c r="X142" s="128"/>
      <c r="Y142" s="128"/>
      <c r="Z142" s="128"/>
      <c r="AA142" s="128"/>
      <c r="AB142" s="126"/>
      <c r="AC142" s="126"/>
      <c r="AD142" s="126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</row>
    <row r="143" spans="2:44" x14ac:dyDescent="0.25">
      <c r="B143" s="126"/>
      <c r="C143" s="126"/>
      <c r="D143" s="126"/>
      <c r="E143" s="126"/>
      <c r="F143" s="126"/>
      <c r="G143" s="126"/>
      <c r="H143" s="126"/>
      <c r="I143" s="126"/>
      <c r="J143" s="126"/>
      <c r="K143" s="126"/>
      <c r="L143" s="127"/>
      <c r="M143" s="127"/>
      <c r="N143" s="127"/>
      <c r="O143" s="126"/>
      <c r="P143" s="126"/>
      <c r="Q143" s="126"/>
      <c r="R143" s="126"/>
      <c r="S143" s="126"/>
      <c r="T143" s="126"/>
      <c r="U143" s="126"/>
      <c r="V143" s="126"/>
      <c r="W143" s="126"/>
      <c r="X143" s="126"/>
      <c r="Y143" s="126"/>
      <c r="Z143" s="126"/>
      <c r="AA143" s="126"/>
      <c r="AB143" s="126"/>
      <c r="AC143" s="126"/>
      <c r="AD143" s="126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</row>
    <row r="144" spans="2:44" x14ac:dyDescent="0.25">
      <c r="B144" s="126"/>
      <c r="C144" s="126"/>
      <c r="D144" s="126"/>
      <c r="E144" s="126"/>
      <c r="F144" s="126"/>
      <c r="G144" s="126"/>
      <c r="H144" s="126"/>
      <c r="I144" s="126"/>
      <c r="J144" s="126"/>
      <c r="K144" s="126"/>
      <c r="L144" s="127"/>
      <c r="M144" s="127"/>
      <c r="N144" s="127"/>
      <c r="O144" s="126"/>
      <c r="P144" s="128"/>
      <c r="Q144" s="128"/>
      <c r="R144" s="128"/>
      <c r="S144" s="128"/>
      <c r="T144" s="128"/>
      <c r="U144" s="128"/>
      <c r="V144" s="128"/>
      <c r="W144" s="128"/>
      <c r="X144" s="128"/>
      <c r="Y144" s="128"/>
      <c r="Z144" s="128"/>
      <c r="AA144" s="128"/>
      <c r="AB144" s="126"/>
      <c r="AC144" s="126"/>
      <c r="AD144" s="126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</row>
    <row r="145" spans="2:44" x14ac:dyDescent="0.25">
      <c r="B145" s="126"/>
      <c r="C145" s="126"/>
      <c r="D145" s="126"/>
      <c r="E145" s="126"/>
      <c r="F145" s="126"/>
      <c r="G145" s="126"/>
      <c r="H145" s="126"/>
      <c r="I145" s="126"/>
      <c r="J145" s="126"/>
      <c r="K145" s="126"/>
      <c r="L145" s="127"/>
      <c r="M145" s="127"/>
      <c r="N145" s="127"/>
      <c r="O145" s="126"/>
      <c r="P145" s="126"/>
      <c r="Q145" s="126"/>
      <c r="R145" s="126"/>
      <c r="S145" s="126"/>
      <c r="T145" s="126"/>
      <c r="U145" s="126"/>
      <c r="V145" s="126"/>
      <c r="W145" s="126"/>
      <c r="X145" s="126"/>
      <c r="Y145" s="126"/>
      <c r="Z145" s="126"/>
      <c r="AA145" s="126"/>
      <c r="AB145" s="126"/>
      <c r="AC145" s="126"/>
      <c r="AD145" s="126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</row>
    <row r="146" spans="2:44" x14ac:dyDescent="0.25">
      <c r="B146" s="126"/>
      <c r="C146" s="126"/>
      <c r="D146" s="126"/>
      <c r="E146" s="126"/>
      <c r="F146" s="126"/>
      <c r="G146" s="126"/>
      <c r="H146" s="126"/>
      <c r="I146" s="126"/>
      <c r="J146" s="126"/>
      <c r="K146" s="126"/>
      <c r="L146" s="127"/>
      <c r="M146" s="127"/>
      <c r="N146" s="127"/>
      <c r="O146" s="126"/>
      <c r="P146" s="126"/>
      <c r="Q146" s="126"/>
      <c r="R146" s="126"/>
      <c r="S146" s="126"/>
      <c r="T146" s="126"/>
      <c r="U146" s="126"/>
      <c r="V146" s="126"/>
      <c r="W146" s="126"/>
      <c r="X146" s="126"/>
      <c r="Y146" s="126"/>
      <c r="Z146" s="126"/>
      <c r="AA146" s="126"/>
      <c r="AB146" s="126"/>
      <c r="AC146" s="126"/>
      <c r="AD146" s="126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</row>
    <row r="147" spans="2:44" x14ac:dyDescent="0.25">
      <c r="B147" s="126"/>
      <c r="C147" s="126"/>
      <c r="D147" s="126"/>
      <c r="E147" s="126"/>
      <c r="F147" s="126"/>
      <c r="G147" s="126"/>
      <c r="H147" s="126"/>
      <c r="I147" s="126"/>
      <c r="J147" s="126"/>
      <c r="K147" s="126"/>
      <c r="L147" s="127"/>
      <c r="M147" s="127"/>
      <c r="N147" s="127"/>
      <c r="O147" s="126"/>
      <c r="P147" s="126"/>
      <c r="Q147" s="126"/>
      <c r="R147" s="126"/>
      <c r="S147" s="126"/>
      <c r="T147" s="126"/>
      <c r="U147" s="126"/>
      <c r="V147" s="126"/>
      <c r="W147" s="126"/>
      <c r="X147" s="126"/>
      <c r="Y147" s="126"/>
      <c r="Z147" s="126"/>
      <c r="AA147" s="126"/>
      <c r="AB147" s="126"/>
      <c r="AC147" s="126"/>
      <c r="AD147" s="126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</row>
    <row r="148" spans="2:44" x14ac:dyDescent="0.25">
      <c r="B148" s="126"/>
      <c r="C148" s="126"/>
      <c r="D148" s="126"/>
      <c r="E148" s="126"/>
      <c r="F148" s="126"/>
      <c r="G148" s="126"/>
      <c r="H148" s="126"/>
      <c r="I148" s="126"/>
      <c r="J148" s="126"/>
      <c r="K148" s="126"/>
      <c r="L148" s="127"/>
      <c r="M148" s="127"/>
      <c r="N148" s="127"/>
      <c r="O148" s="126"/>
      <c r="P148" s="126"/>
      <c r="Q148" s="126"/>
      <c r="R148" s="126"/>
      <c r="S148" s="126"/>
      <c r="T148" s="126"/>
      <c r="U148" s="126"/>
      <c r="V148" s="126"/>
      <c r="W148" s="126"/>
      <c r="X148" s="126"/>
      <c r="Y148" s="126"/>
      <c r="Z148" s="126"/>
      <c r="AA148" s="126"/>
      <c r="AB148" s="126"/>
      <c r="AC148" s="126"/>
      <c r="AD148" s="126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</row>
    <row r="149" spans="2:44" x14ac:dyDescent="0.25">
      <c r="B149" s="126"/>
      <c r="C149" s="126"/>
      <c r="D149" s="126"/>
      <c r="E149" s="126"/>
      <c r="F149" s="126"/>
      <c r="G149" s="126"/>
      <c r="H149" s="126"/>
      <c r="I149" s="126"/>
      <c r="J149" s="126"/>
      <c r="K149" s="126"/>
      <c r="L149" s="127"/>
      <c r="M149" s="127"/>
      <c r="N149" s="127"/>
      <c r="O149" s="126"/>
      <c r="P149" s="126"/>
      <c r="Q149" s="126"/>
      <c r="R149" s="126"/>
      <c r="S149" s="126"/>
      <c r="T149" s="126"/>
      <c r="U149" s="126"/>
      <c r="V149" s="126"/>
      <c r="W149" s="126"/>
      <c r="X149" s="126"/>
      <c r="Y149" s="126"/>
      <c r="Z149" s="126"/>
      <c r="AA149" s="126"/>
      <c r="AB149" s="126"/>
      <c r="AC149" s="126"/>
      <c r="AD149" s="126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</row>
    <row r="150" spans="2:44" x14ac:dyDescent="0.25">
      <c r="B150" s="126"/>
      <c r="C150" s="126"/>
      <c r="D150" s="126"/>
      <c r="E150" s="126"/>
      <c r="F150" s="126"/>
      <c r="G150" s="126"/>
      <c r="H150" s="126"/>
      <c r="I150" s="126"/>
      <c r="J150" s="126"/>
      <c r="K150" s="126"/>
      <c r="L150" s="127"/>
      <c r="M150" s="127"/>
      <c r="N150" s="127"/>
      <c r="O150" s="126"/>
      <c r="P150" s="126"/>
      <c r="Q150" s="126"/>
      <c r="R150" s="126"/>
      <c r="S150" s="126"/>
      <c r="T150" s="126"/>
      <c r="U150" s="126"/>
      <c r="V150" s="126"/>
      <c r="W150" s="126"/>
      <c r="X150" s="126"/>
      <c r="Y150" s="126"/>
      <c r="Z150" s="126"/>
      <c r="AA150" s="126"/>
      <c r="AB150" s="126"/>
      <c r="AC150" s="126"/>
      <c r="AD150" s="126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</row>
    <row r="151" spans="2:44" x14ac:dyDescent="0.25">
      <c r="B151" s="126"/>
      <c r="C151" s="126"/>
      <c r="D151" s="126"/>
      <c r="E151" s="126"/>
      <c r="F151" s="126"/>
      <c r="G151" s="126"/>
      <c r="H151" s="126"/>
      <c r="I151" s="126"/>
      <c r="J151" s="126"/>
      <c r="K151" s="126"/>
      <c r="L151" s="127"/>
      <c r="M151" s="127"/>
      <c r="N151" s="127"/>
      <c r="O151" s="126"/>
      <c r="P151" s="126"/>
      <c r="Q151" s="126"/>
      <c r="R151" s="126"/>
      <c r="S151" s="126"/>
      <c r="T151" s="126"/>
      <c r="U151" s="126"/>
      <c r="V151" s="126"/>
      <c r="W151" s="126"/>
      <c r="X151" s="126"/>
      <c r="Y151" s="126"/>
      <c r="Z151" s="126"/>
      <c r="AA151" s="126"/>
      <c r="AB151" s="126"/>
      <c r="AC151" s="126"/>
      <c r="AD151" s="126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</row>
    <row r="152" spans="2:44" x14ac:dyDescent="0.25">
      <c r="B152" s="126"/>
      <c r="C152" s="126"/>
      <c r="D152" s="126"/>
      <c r="E152" s="126"/>
      <c r="F152" s="126"/>
      <c r="G152" s="126"/>
      <c r="H152" s="126"/>
      <c r="I152" s="126"/>
      <c r="J152" s="126"/>
      <c r="K152" s="126"/>
      <c r="L152" s="127"/>
      <c r="M152" s="127"/>
      <c r="N152" s="127"/>
      <c r="O152" s="126"/>
      <c r="P152" s="126"/>
      <c r="Q152" s="126"/>
      <c r="R152" s="126"/>
      <c r="S152" s="126"/>
      <c r="T152" s="126"/>
      <c r="U152" s="126"/>
      <c r="V152" s="126"/>
      <c r="W152" s="126"/>
      <c r="X152" s="126"/>
      <c r="Y152" s="126"/>
      <c r="Z152" s="126"/>
      <c r="AA152" s="126"/>
      <c r="AB152" s="126"/>
      <c r="AC152" s="126"/>
      <c r="AD152" s="126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</row>
    <row r="153" spans="2:44" x14ac:dyDescent="0.25">
      <c r="B153" s="126"/>
      <c r="C153" s="126"/>
      <c r="D153" s="126"/>
      <c r="E153" s="126"/>
      <c r="F153" s="126"/>
      <c r="G153" s="126"/>
      <c r="H153" s="126"/>
      <c r="I153" s="126"/>
      <c r="J153" s="126"/>
      <c r="K153" s="126"/>
      <c r="L153" s="127"/>
      <c r="M153" s="127"/>
      <c r="N153" s="127"/>
      <c r="O153" s="126"/>
      <c r="P153" s="126"/>
      <c r="Q153" s="126"/>
      <c r="R153" s="126"/>
      <c r="S153" s="126"/>
      <c r="T153" s="126"/>
      <c r="U153" s="126"/>
      <c r="V153" s="126"/>
      <c r="W153" s="126"/>
      <c r="X153" s="126"/>
      <c r="Y153" s="126"/>
      <c r="Z153" s="126"/>
      <c r="AA153" s="126"/>
      <c r="AB153" s="126"/>
      <c r="AC153" s="126"/>
      <c r="AD153" s="126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</row>
    <row r="154" spans="2:44" x14ac:dyDescent="0.25">
      <c r="B154" s="126"/>
      <c r="C154" s="126"/>
      <c r="D154" s="126"/>
      <c r="E154" s="126"/>
      <c r="F154" s="126"/>
      <c r="G154" s="126"/>
      <c r="H154" s="126"/>
      <c r="I154" s="126"/>
      <c r="J154" s="126"/>
      <c r="K154" s="126"/>
      <c r="L154" s="127"/>
      <c r="M154" s="127"/>
      <c r="N154" s="127"/>
      <c r="O154" s="126"/>
      <c r="P154" s="126"/>
      <c r="Q154" s="126"/>
      <c r="R154" s="126"/>
      <c r="S154" s="126"/>
      <c r="T154" s="126"/>
      <c r="U154" s="126"/>
      <c r="V154" s="126"/>
      <c r="W154" s="126"/>
      <c r="X154" s="126"/>
      <c r="Y154" s="126"/>
      <c r="Z154" s="126"/>
      <c r="AA154" s="126"/>
      <c r="AB154" s="126"/>
      <c r="AC154" s="126"/>
      <c r="AD154" s="126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</row>
    <row r="155" spans="2:44" x14ac:dyDescent="0.25">
      <c r="B155" s="126"/>
      <c r="C155" s="126"/>
      <c r="D155" s="126"/>
      <c r="E155" s="126"/>
      <c r="F155" s="126"/>
      <c r="G155" s="126"/>
      <c r="H155" s="126"/>
      <c r="I155" s="126"/>
      <c r="J155" s="126"/>
      <c r="K155" s="126"/>
      <c r="L155" s="127"/>
      <c r="M155" s="127"/>
      <c r="N155" s="127"/>
      <c r="O155" s="126"/>
      <c r="P155" s="126"/>
      <c r="Q155" s="126"/>
      <c r="R155" s="126"/>
      <c r="S155" s="126"/>
      <c r="T155" s="126"/>
      <c r="U155" s="126"/>
      <c r="V155" s="126"/>
      <c r="W155" s="126"/>
      <c r="X155" s="126"/>
      <c r="Y155" s="126"/>
      <c r="Z155" s="126"/>
      <c r="AA155" s="126"/>
      <c r="AB155" s="126"/>
      <c r="AC155" s="126"/>
      <c r="AD155" s="126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</row>
    <row r="156" spans="2:44" x14ac:dyDescent="0.25">
      <c r="B156" s="126"/>
      <c r="C156" s="126"/>
      <c r="D156" s="126"/>
      <c r="E156" s="126"/>
      <c r="F156" s="126"/>
      <c r="G156" s="126"/>
      <c r="H156" s="126"/>
      <c r="I156" s="126"/>
      <c r="J156" s="126"/>
      <c r="K156" s="126"/>
      <c r="L156" s="127"/>
      <c r="M156" s="127"/>
      <c r="N156" s="127"/>
      <c r="O156" s="126"/>
      <c r="P156" s="126"/>
      <c r="Q156" s="126"/>
      <c r="R156" s="126"/>
      <c r="S156" s="126"/>
      <c r="T156" s="126"/>
      <c r="U156" s="126"/>
      <c r="V156" s="126"/>
      <c r="W156" s="126"/>
      <c r="X156" s="126"/>
      <c r="Y156" s="126"/>
      <c r="Z156" s="126"/>
      <c r="AA156" s="126"/>
      <c r="AB156" s="126"/>
      <c r="AC156" s="126"/>
      <c r="AD156" s="126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</row>
    <row r="157" spans="2:44" x14ac:dyDescent="0.25">
      <c r="B157" s="126"/>
      <c r="C157" s="126"/>
      <c r="D157" s="126"/>
      <c r="E157" s="126"/>
      <c r="F157" s="126"/>
      <c r="G157" s="126"/>
      <c r="H157" s="126"/>
      <c r="I157" s="126"/>
      <c r="J157" s="126"/>
      <c r="K157" s="126"/>
      <c r="L157" s="127"/>
      <c r="M157" s="127"/>
      <c r="N157" s="127"/>
      <c r="O157" s="126"/>
      <c r="P157" s="126"/>
      <c r="Q157" s="126"/>
      <c r="R157" s="126"/>
      <c r="S157" s="126"/>
      <c r="T157" s="126"/>
      <c r="U157" s="126"/>
      <c r="V157" s="126"/>
      <c r="W157" s="126"/>
      <c r="X157" s="126"/>
      <c r="Y157" s="126"/>
      <c r="Z157" s="126"/>
      <c r="AA157" s="126"/>
      <c r="AB157" s="126"/>
      <c r="AC157" s="126"/>
      <c r="AD157" s="126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</row>
    <row r="158" spans="2:44" x14ac:dyDescent="0.25">
      <c r="B158" s="126"/>
      <c r="C158" s="126"/>
      <c r="D158" s="126"/>
      <c r="E158" s="126"/>
      <c r="F158" s="126"/>
      <c r="G158" s="126"/>
      <c r="H158" s="126"/>
      <c r="I158" s="126"/>
      <c r="J158" s="126"/>
      <c r="K158" s="126"/>
      <c r="L158" s="127"/>
      <c r="M158" s="127"/>
      <c r="N158" s="127"/>
      <c r="O158" s="126"/>
      <c r="P158" s="126"/>
      <c r="Q158" s="126"/>
      <c r="R158" s="126"/>
      <c r="S158" s="126"/>
      <c r="T158" s="126"/>
      <c r="U158" s="126"/>
      <c r="V158" s="126"/>
      <c r="W158" s="126"/>
      <c r="X158" s="126"/>
      <c r="Y158" s="126"/>
      <c r="Z158" s="126"/>
      <c r="AA158" s="126"/>
      <c r="AB158" s="126"/>
      <c r="AC158" s="126"/>
      <c r="AD158" s="126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</row>
    <row r="159" spans="2:44" x14ac:dyDescent="0.25">
      <c r="B159" s="126"/>
      <c r="C159" s="126"/>
      <c r="D159" s="126"/>
      <c r="E159" s="126"/>
      <c r="F159" s="126"/>
      <c r="G159" s="126"/>
      <c r="H159" s="126"/>
      <c r="I159" s="126"/>
      <c r="J159" s="126"/>
      <c r="K159" s="126"/>
      <c r="L159" s="127"/>
      <c r="M159" s="127"/>
      <c r="N159" s="127"/>
      <c r="O159" s="126"/>
      <c r="P159" s="126"/>
      <c r="Q159" s="126"/>
      <c r="R159" s="126"/>
      <c r="S159" s="126"/>
      <c r="T159" s="126"/>
      <c r="U159" s="126"/>
      <c r="V159" s="126"/>
      <c r="W159" s="126"/>
      <c r="X159" s="126"/>
      <c r="Y159" s="126"/>
      <c r="Z159" s="126"/>
      <c r="AA159" s="126"/>
      <c r="AB159" s="126"/>
      <c r="AC159" s="126"/>
      <c r="AD159" s="126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</row>
    <row r="160" spans="2:44" x14ac:dyDescent="0.25">
      <c r="B160" s="126"/>
      <c r="C160" s="126"/>
      <c r="D160" s="126"/>
      <c r="E160" s="126"/>
      <c r="F160" s="126"/>
      <c r="G160" s="126"/>
      <c r="H160" s="126"/>
      <c r="I160" s="126"/>
      <c r="J160" s="126"/>
      <c r="K160" s="126"/>
      <c r="L160" s="127"/>
      <c r="M160" s="127"/>
      <c r="N160" s="127"/>
      <c r="O160" s="126"/>
      <c r="P160" s="126"/>
      <c r="Q160" s="126"/>
      <c r="R160" s="126"/>
      <c r="S160" s="126"/>
      <c r="T160" s="126"/>
      <c r="U160" s="126"/>
      <c r="V160" s="126"/>
      <c r="W160" s="126"/>
      <c r="X160" s="126"/>
      <c r="Y160" s="126"/>
      <c r="Z160" s="126"/>
      <c r="AA160" s="126"/>
      <c r="AB160" s="126"/>
      <c r="AC160" s="126"/>
      <c r="AD160" s="126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</row>
    <row r="161" spans="2:44" x14ac:dyDescent="0.25">
      <c r="B161" s="126"/>
      <c r="C161" s="126"/>
      <c r="D161" s="126"/>
      <c r="E161" s="126"/>
      <c r="F161" s="126"/>
      <c r="G161" s="126"/>
      <c r="H161" s="126"/>
      <c r="I161" s="126"/>
      <c r="J161" s="126"/>
      <c r="K161" s="126"/>
      <c r="L161" s="127"/>
      <c r="M161" s="127"/>
      <c r="N161" s="127"/>
      <c r="O161" s="126"/>
      <c r="P161" s="126"/>
      <c r="Q161" s="126"/>
      <c r="R161" s="126"/>
      <c r="S161" s="126"/>
      <c r="T161" s="126"/>
      <c r="U161" s="126"/>
      <c r="V161" s="126"/>
      <c r="W161" s="126"/>
      <c r="X161" s="126"/>
      <c r="Y161" s="126"/>
      <c r="Z161" s="126"/>
      <c r="AA161" s="126"/>
      <c r="AB161" s="126"/>
      <c r="AC161" s="126"/>
      <c r="AD161" s="126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</row>
    <row r="162" spans="2:44" x14ac:dyDescent="0.25">
      <c r="B162" s="126"/>
      <c r="C162" s="126"/>
      <c r="D162" s="126"/>
      <c r="E162" s="126"/>
      <c r="F162" s="126"/>
      <c r="G162" s="126"/>
      <c r="H162" s="126"/>
      <c r="I162" s="126"/>
      <c r="J162" s="126"/>
      <c r="K162" s="126"/>
      <c r="L162" s="127"/>
      <c r="M162" s="127"/>
      <c r="N162" s="127"/>
      <c r="O162" s="126"/>
      <c r="P162" s="126"/>
      <c r="Q162" s="126"/>
      <c r="R162" s="126"/>
      <c r="S162" s="126"/>
      <c r="T162" s="126"/>
      <c r="U162" s="126"/>
      <c r="V162" s="126"/>
      <c r="W162" s="126"/>
      <c r="X162" s="126"/>
      <c r="Y162" s="126"/>
      <c r="Z162" s="126"/>
      <c r="AA162" s="126"/>
      <c r="AB162" s="126"/>
      <c r="AC162" s="126"/>
      <c r="AD162" s="126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</row>
    <row r="163" spans="2:44" x14ac:dyDescent="0.25">
      <c r="B163" s="126"/>
      <c r="C163" s="126"/>
      <c r="D163" s="126"/>
      <c r="E163" s="126"/>
      <c r="F163" s="126"/>
      <c r="G163" s="126"/>
      <c r="H163" s="126"/>
      <c r="I163" s="126"/>
      <c r="J163" s="126"/>
      <c r="K163" s="126"/>
      <c r="L163" s="127"/>
      <c r="M163" s="127"/>
      <c r="N163" s="127"/>
      <c r="O163" s="126"/>
      <c r="P163" s="126"/>
      <c r="Q163" s="126"/>
      <c r="R163" s="126"/>
      <c r="S163" s="126"/>
      <c r="T163" s="126"/>
      <c r="U163" s="126"/>
      <c r="V163" s="126"/>
      <c r="W163" s="126"/>
      <c r="X163" s="126"/>
      <c r="Y163" s="126"/>
      <c r="Z163" s="126"/>
      <c r="AA163" s="126"/>
      <c r="AB163" s="126"/>
      <c r="AC163" s="126"/>
      <c r="AD163" s="126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</row>
    <row r="164" spans="2:44" x14ac:dyDescent="0.25"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7"/>
      <c r="M164" s="127"/>
      <c r="N164" s="127"/>
      <c r="O164" s="126"/>
      <c r="P164" s="126"/>
      <c r="Q164" s="126"/>
      <c r="R164" s="126"/>
      <c r="S164" s="126"/>
      <c r="T164" s="126"/>
      <c r="U164" s="126"/>
      <c r="V164" s="126"/>
      <c r="W164" s="126"/>
      <c r="X164" s="126"/>
      <c r="Y164" s="126"/>
      <c r="Z164" s="126"/>
      <c r="AA164" s="126"/>
      <c r="AB164" s="126"/>
      <c r="AC164" s="126"/>
      <c r="AD164" s="126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</row>
    <row r="165" spans="2:44" x14ac:dyDescent="0.25">
      <c r="B165" s="126"/>
      <c r="C165" s="126"/>
      <c r="D165" s="126"/>
      <c r="E165" s="126"/>
      <c r="F165" s="126"/>
      <c r="G165" s="126"/>
      <c r="H165" s="126"/>
      <c r="I165" s="126"/>
      <c r="J165" s="126"/>
      <c r="K165" s="126"/>
      <c r="L165" s="127"/>
      <c r="M165" s="127"/>
      <c r="N165" s="127"/>
      <c r="O165" s="126"/>
      <c r="P165" s="126"/>
      <c r="Q165" s="126"/>
      <c r="R165" s="126"/>
      <c r="S165" s="126"/>
      <c r="T165" s="126"/>
      <c r="U165" s="126"/>
      <c r="V165" s="126"/>
      <c r="W165" s="126"/>
      <c r="X165" s="126"/>
      <c r="Y165" s="126"/>
      <c r="Z165" s="126"/>
      <c r="AA165" s="126"/>
      <c r="AB165" s="126"/>
      <c r="AC165" s="126"/>
      <c r="AD165" s="126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</row>
    <row r="166" spans="2:44" x14ac:dyDescent="0.25">
      <c r="B166" s="126"/>
      <c r="C166" s="126"/>
      <c r="D166" s="126"/>
      <c r="E166" s="126"/>
      <c r="F166" s="126"/>
      <c r="G166" s="126"/>
      <c r="H166" s="126"/>
      <c r="I166" s="126"/>
      <c r="J166" s="126"/>
      <c r="K166" s="126"/>
      <c r="L166" s="127"/>
      <c r="M166" s="127"/>
      <c r="N166" s="127"/>
      <c r="O166" s="126"/>
      <c r="P166" s="126"/>
      <c r="Q166" s="126"/>
      <c r="R166" s="126"/>
      <c r="S166" s="126"/>
      <c r="T166" s="126"/>
      <c r="U166" s="126"/>
      <c r="V166" s="126"/>
      <c r="W166" s="126"/>
      <c r="X166" s="126"/>
      <c r="Y166" s="126"/>
      <c r="Z166" s="126"/>
      <c r="AA166" s="126"/>
      <c r="AB166" s="126"/>
      <c r="AC166" s="126"/>
      <c r="AD166" s="126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</row>
    <row r="167" spans="2:44" x14ac:dyDescent="0.25">
      <c r="B167" s="126"/>
      <c r="C167" s="126"/>
      <c r="D167" s="126"/>
      <c r="E167" s="126"/>
      <c r="F167" s="126"/>
      <c r="G167" s="126"/>
      <c r="H167" s="126"/>
      <c r="I167" s="126"/>
      <c r="J167" s="126"/>
      <c r="K167" s="126"/>
      <c r="L167" s="127"/>
      <c r="M167" s="127"/>
      <c r="N167" s="127"/>
      <c r="O167" s="126"/>
      <c r="P167" s="126"/>
      <c r="Q167" s="126"/>
      <c r="R167" s="126"/>
      <c r="S167" s="126"/>
      <c r="T167" s="126"/>
      <c r="U167" s="126"/>
      <c r="V167" s="126"/>
      <c r="W167" s="126"/>
      <c r="X167" s="126"/>
      <c r="Y167" s="126"/>
      <c r="Z167" s="126"/>
      <c r="AA167" s="126"/>
      <c r="AB167" s="126"/>
      <c r="AC167" s="126"/>
      <c r="AD167" s="126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</row>
    <row r="168" spans="2:44" x14ac:dyDescent="0.25">
      <c r="B168" s="126"/>
      <c r="C168" s="126"/>
      <c r="D168" s="126"/>
      <c r="E168" s="126"/>
      <c r="F168" s="126"/>
      <c r="G168" s="126"/>
      <c r="H168" s="126"/>
      <c r="I168" s="126"/>
      <c r="J168" s="126"/>
      <c r="K168" s="126"/>
      <c r="L168" s="127"/>
      <c r="M168" s="127"/>
      <c r="N168" s="127"/>
      <c r="O168" s="126"/>
      <c r="P168" s="126"/>
      <c r="Q168" s="126"/>
      <c r="R168" s="126"/>
      <c r="S168" s="126"/>
      <c r="T168" s="126"/>
      <c r="U168" s="126"/>
      <c r="V168" s="126"/>
      <c r="W168" s="126"/>
      <c r="X168" s="126"/>
      <c r="Y168" s="126"/>
      <c r="Z168" s="126"/>
      <c r="AA168" s="126"/>
      <c r="AB168" s="126"/>
      <c r="AC168" s="126"/>
      <c r="AD168" s="126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</row>
    <row r="169" spans="2:44" x14ac:dyDescent="0.25">
      <c r="B169" s="126"/>
      <c r="C169" s="126"/>
      <c r="D169" s="126"/>
      <c r="E169" s="126"/>
      <c r="F169" s="126"/>
      <c r="G169" s="126"/>
      <c r="H169" s="126"/>
      <c r="I169" s="126"/>
      <c r="J169" s="126"/>
      <c r="K169" s="126"/>
      <c r="L169" s="127"/>
      <c r="M169" s="127"/>
      <c r="N169" s="127"/>
      <c r="O169" s="126"/>
      <c r="P169" s="126"/>
      <c r="Q169" s="126"/>
      <c r="R169" s="126"/>
      <c r="S169" s="126"/>
      <c r="T169" s="126"/>
      <c r="U169" s="126"/>
      <c r="V169" s="126"/>
      <c r="W169" s="126"/>
      <c r="X169" s="126"/>
      <c r="Y169" s="126"/>
      <c r="Z169" s="126"/>
      <c r="AA169" s="126"/>
      <c r="AB169" s="126"/>
      <c r="AC169" s="126"/>
      <c r="AD169" s="126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</row>
    <row r="170" spans="2:44" x14ac:dyDescent="0.25">
      <c r="B170" s="126"/>
      <c r="C170" s="126"/>
      <c r="D170" s="126"/>
      <c r="E170" s="126"/>
      <c r="F170" s="126"/>
      <c r="G170" s="126"/>
      <c r="H170" s="126"/>
      <c r="I170" s="126"/>
      <c r="J170" s="126"/>
      <c r="K170" s="126"/>
      <c r="L170" s="127"/>
      <c r="M170" s="127"/>
      <c r="N170" s="127"/>
      <c r="O170" s="126"/>
      <c r="P170" s="126"/>
      <c r="Q170" s="126"/>
      <c r="R170" s="126"/>
      <c r="S170" s="126"/>
      <c r="T170" s="126"/>
      <c r="U170" s="126"/>
      <c r="V170" s="126"/>
      <c r="W170" s="126"/>
      <c r="X170" s="126"/>
      <c r="Y170" s="126"/>
      <c r="Z170" s="126"/>
      <c r="AA170" s="126"/>
      <c r="AB170" s="126"/>
      <c r="AC170" s="126"/>
      <c r="AD170" s="126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</row>
    <row r="171" spans="2:44" x14ac:dyDescent="0.25">
      <c r="B171" s="126"/>
      <c r="C171" s="126"/>
      <c r="D171" s="126"/>
      <c r="E171" s="126"/>
      <c r="F171" s="126"/>
      <c r="G171" s="126"/>
      <c r="H171" s="126"/>
      <c r="I171" s="126"/>
      <c r="J171" s="126"/>
      <c r="K171" s="126"/>
      <c r="L171" s="127"/>
      <c r="M171" s="127"/>
      <c r="N171" s="127"/>
      <c r="O171" s="126"/>
      <c r="P171" s="126"/>
      <c r="Q171" s="126"/>
      <c r="R171" s="126"/>
      <c r="S171" s="126"/>
      <c r="T171" s="126"/>
      <c r="U171" s="126"/>
      <c r="V171" s="126"/>
      <c r="W171" s="126"/>
      <c r="X171" s="126"/>
      <c r="Y171" s="126"/>
      <c r="Z171" s="126"/>
      <c r="AA171" s="126"/>
      <c r="AB171" s="126"/>
      <c r="AC171" s="126"/>
      <c r="AD171" s="126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</row>
    <row r="172" spans="2:44" x14ac:dyDescent="0.25">
      <c r="B172" s="126"/>
      <c r="C172" s="126"/>
      <c r="D172" s="126"/>
      <c r="E172" s="126"/>
      <c r="F172" s="126"/>
      <c r="G172" s="126"/>
      <c r="H172" s="126"/>
      <c r="I172" s="126"/>
      <c r="J172" s="126"/>
      <c r="K172" s="126"/>
      <c r="L172" s="127"/>
      <c r="M172" s="127"/>
      <c r="N172" s="127"/>
      <c r="O172" s="126"/>
      <c r="P172" s="126"/>
      <c r="Q172" s="126"/>
      <c r="R172" s="126"/>
      <c r="S172" s="126"/>
      <c r="T172" s="126"/>
      <c r="U172" s="126"/>
      <c r="V172" s="126"/>
      <c r="W172" s="126"/>
      <c r="X172" s="126"/>
      <c r="Y172" s="126"/>
      <c r="Z172" s="126"/>
      <c r="AA172" s="126"/>
      <c r="AB172" s="126"/>
      <c r="AC172" s="126"/>
      <c r="AD172" s="126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</row>
    <row r="173" spans="2:44" x14ac:dyDescent="0.25">
      <c r="B173" s="126"/>
      <c r="C173" s="126"/>
      <c r="D173" s="126"/>
      <c r="E173" s="126"/>
      <c r="F173" s="126"/>
      <c r="G173" s="126"/>
      <c r="H173" s="126"/>
      <c r="I173" s="126"/>
      <c r="J173" s="126"/>
      <c r="K173" s="126"/>
      <c r="L173" s="127"/>
      <c r="M173" s="127"/>
      <c r="N173" s="127"/>
      <c r="O173" s="126"/>
      <c r="P173" s="126"/>
      <c r="Q173" s="126"/>
      <c r="R173" s="126"/>
      <c r="S173" s="126"/>
      <c r="T173" s="126"/>
      <c r="U173" s="126"/>
      <c r="V173" s="126"/>
      <c r="W173" s="126"/>
      <c r="X173" s="126"/>
      <c r="Y173" s="126"/>
      <c r="Z173" s="126"/>
      <c r="AA173" s="126"/>
      <c r="AB173" s="126"/>
      <c r="AC173" s="126"/>
      <c r="AD173" s="126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</row>
    <row r="174" spans="2:44" x14ac:dyDescent="0.25">
      <c r="B174" s="126"/>
      <c r="C174" s="126"/>
      <c r="D174" s="126"/>
      <c r="E174" s="126"/>
      <c r="F174" s="126"/>
      <c r="G174" s="126"/>
      <c r="H174" s="126"/>
      <c r="I174" s="126"/>
      <c r="J174" s="126"/>
      <c r="K174" s="126"/>
      <c r="L174" s="127"/>
      <c r="M174" s="127"/>
      <c r="N174" s="127"/>
      <c r="O174" s="126"/>
      <c r="P174" s="126"/>
      <c r="Q174" s="126"/>
      <c r="R174" s="126"/>
      <c r="S174" s="126"/>
      <c r="T174" s="126"/>
      <c r="U174" s="126"/>
      <c r="V174" s="126"/>
      <c r="W174" s="126"/>
      <c r="X174" s="126"/>
      <c r="Y174" s="126"/>
      <c r="Z174" s="126"/>
      <c r="AA174" s="126"/>
      <c r="AB174" s="126"/>
      <c r="AC174" s="126"/>
      <c r="AD174" s="126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</row>
    <row r="175" spans="2:44" x14ac:dyDescent="0.25">
      <c r="B175" s="126"/>
      <c r="C175" s="126"/>
      <c r="D175" s="126"/>
      <c r="E175" s="126"/>
      <c r="F175" s="126"/>
      <c r="G175" s="126"/>
      <c r="H175" s="126"/>
      <c r="I175" s="126"/>
      <c r="J175" s="126"/>
      <c r="K175" s="126"/>
      <c r="L175" s="127"/>
      <c r="M175" s="127"/>
      <c r="N175" s="127"/>
      <c r="O175" s="126"/>
      <c r="P175" s="126"/>
      <c r="Q175" s="126"/>
      <c r="R175" s="126"/>
      <c r="S175" s="126"/>
      <c r="T175" s="126"/>
      <c r="U175" s="126"/>
      <c r="V175" s="126"/>
      <c r="W175" s="126"/>
      <c r="X175" s="126"/>
      <c r="Y175" s="126"/>
      <c r="Z175" s="126"/>
      <c r="AA175" s="126"/>
      <c r="AB175" s="126"/>
      <c r="AC175" s="126"/>
      <c r="AD175" s="126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</row>
    <row r="176" spans="2:44" x14ac:dyDescent="0.25">
      <c r="B176" s="126"/>
      <c r="C176" s="126"/>
      <c r="D176" s="126"/>
      <c r="E176" s="126"/>
      <c r="F176" s="126"/>
      <c r="G176" s="126"/>
      <c r="H176" s="126"/>
      <c r="I176" s="126"/>
      <c r="J176" s="126"/>
      <c r="K176" s="126"/>
      <c r="L176" s="127"/>
      <c r="M176" s="127"/>
      <c r="N176" s="127"/>
      <c r="O176" s="126"/>
      <c r="P176" s="126"/>
      <c r="Q176" s="126"/>
      <c r="R176" s="126"/>
      <c r="S176" s="126"/>
      <c r="T176" s="126"/>
      <c r="U176" s="126"/>
      <c r="V176" s="126"/>
      <c r="W176" s="126"/>
      <c r="X176" s="126"/>
      <c r="Y176" s="126"/>
      <c r="Z176" s="126"/>
      <c r="AA176" s="126"/>
      <c r="AB176" s="126"/>
      <c r="AC176" s="126"/>
      <c r="AD176" s="126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</row>
    <row r="177" spans="2:44" x14ac:dyDescent="0.25">
      <c r="B177" s="126"/>
      <c r="C177" s="126"/>
      <c r="D177" s="126"/>
      <c r="E177" s="126"/>
      <c r="F177" s="126"/>
      <c r="G177" s="126"/>
      <c r="H177" s="126"/>
      <c r="I177" s="126"/>
      <c r="J177" s="126"/>
      <c r="K177" s="126"/>
      <c r="L177" s="127"/>
      <c r="M177" s="127"/>
      <c r="N177" s="127"/>
      <c r="O177" s="126"/>
      <c r="P177" s="126"/>
      <c r="Q177" s="126"/>
      <c r="R177" s="126"/>
      <c r="S177" s="126"/>
      <c r="T177" s="126"/>
      <c r="U177" s="126"/>
      <c r="V177" s="126"/>
      <c r="W177" s="126"/>
      <c r="X177" s="126"/>
      <c r="Y177" s="126"/>
      <c r="Z177" s="126"/>
      <c r="AA177" s="126"/>
      <c r="AB177" s="126"/>
      <c r="AC177" s="126"/>
      <c r="AD177" s="126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</row>
    <row r="178" spans="2:44" x14ac:dyDescent="0.25">
      <c r="B178" s="126"/>
      <c r="C178" s="126"/>
      <c r="D178" s="126"/>
      <c r="E178" s="126"/>
      <c r="F178" s="126"/>
      <c r="G178" s="126"/>
      <c r="H178" s="126"/>
      <c r="I178" s="126"/>
      <c r="J178" s="126"/>
      <c r="K178" s="126"/>
      <c r="L178" s="127"/>
      <c r="M178" s="127"/>
      <c r="N178" s="127"/>
      <c r="O178" s="126"/>
      <c r="P178" s="126"/>
      <c r="Q178" s="126"/>
      <c r="R178" s="126"/>
      <c r="S178" s="126"/>
      <c r="T178" s="126"/>
      <c r="U178" s="126"/>
      <c r="V178" s="126"/>
      <c r="W178" s="126"/>
      <c r="X178" s="126"/>
      <c r="Y178" s="126"/>
      <c r="Z178" s="126"/>
      <c r="AA178" s="126"/>
      <c r="AB178" s="126"/>
      <c r="AC178" s="126"/>
      <c r="AD178" s="126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</row>
    <row r="179" spans="2:44" x14ac:dyDescent="0.25">
      <c r="B179" s="126"/>
      <c r="C179" s="126"/>
      <c r="D179" s="126"/>
      <c r="E179" s="126"/>
      <c r="F179" s="126"/>
      <c r="G179" s="126"/>
      <c r="H179" s="126"/>
      <c r="I179" s="126"/>
      <c r="J179" s="126"/>
      <c r="K179" s="126"/>
      <c r="L179" s="127"/>
      <c r="M179" s="127"/>
      <c r="N179" s="127"/>
      <c r="O179" s="126"/>
      <c r="P179" s="126"/>
      <c r="Q179" s="126"/>
      <c r="R179" s="126"/>
      <c r="S179" s="126"/>
      <c r="T179" s="126"/>
      <c r="U179" s="126"/>
      <c r="V179" s="126"/>
      <c r="W179" s="126"/>
      <c r="X179" s="126"/>
      <c r="Y179" s="126"/>
      <c r="Z179" s="126"/>
      <c r="AA179" s="126"/>
      <c r="AB179" s="126"/>
      <c r="AC179" s="126"/>
      <c r="AD179" s="126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</row>
    <row r="180" spans="2:44" x14ac:dyDescent="0.25">
      <c r="B180" s="126"/>
      <c r="C180" s="126"/>
      <c r="D180" s="126"/>
      <c r="E180" s="126"/>
      <c r="F180" s="126"/>
      <c r="G180" s="126"/>
      <c r="H180" s="126"/>
      <c r="I180" s="126"/>
      <c r="J180" s="126"/>
      <c r="K180" s="126"/>
      <c r="L180" s="127"/>
      <c r="M180" s="127"/>
      <c r="N180" s="127"/>
      <c r="O180" s="126"/>
      <c r="P180" s="126"/>
      <c r="Q180" s="126"/>
      <c r="R180" s="126"/>
      <c r="S180" s="126"/>
      <c r="T180" s="126"/>
      <c r="U180" s="126"/>
      <c r="V180" s="126"/>
      <c r="W180" s="126"/>
      <c r="X180" s="126"/>
      <c r="Y180" s="126"/>
      <c r="Z180" s="126"/>
      <c r="AA180" s="126"/>
      <c r="AB180" s="126"/>
      <c r="AC180" s="126"/>
      <c r="AD180" s="126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</row>
    <row r="181" spans="2:44" x14ac:dyDescent="0.25">
      <c r="B181" s="126"/>
      <c r="C181" s="126"/>
      <c r="D181" s="126"/>
      <c r="E181" s="126"/>
      <c r="F181" s="126"/>
      <c r="G181" s="126"/>
      <c r="H181" s="126"/>
      <c r="I181" s="126"/>
      <c r="J181" s="126"/>
      <c r="K181" s="126"/>
      <c r="L181" s="127"/>
      <c r="M181" s="127"/>
      <c r="N181" s="127"/>
      <c r="O181" s="126"/>
      <c r="P181" s="126"/>
      <c r="Q181" s="126"/>
      <c r="R181" s="126"/>
      <c r="S181" s="126"/>
      <c r="T181" s="126"/>
      <c r="U181" s="126"/>
      <c r="V181" s="126"/>
      <c r="W181" s="126"/>
      <c r="X181" s="126"/>
      <c r="Y181" s="126"/>
      <c r="Z181" s="126"/>
      <c r="AA181" s="126"/>
      <c r="AB181" s="126"/>
      <c r="AC181" s="126"/>
      <c r="AD181" s="126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</row>
    <row r="182" spans="2:44" x14ac:dyDescent="0.25">
      <c r="B182" s="126"/>
      <c r="C182" s="126"/>
      <c r="D182" s="126"/>
      <c r="E182" s="126"/>
      <c r="F182" s="126"/>
      <c r="G182" s="126"/>
      <c r="H182" s="126"/>
      <c r="I182" s="126"/>
      <c r="J182" s="126"/>
      <c r="K182" s="126"/>
      <c r="L182" s="127"/>
      <c r="M182" s="127"/>
      <c r="N182" s="127"/>
      <c r="O182" s="126"/>
      <c r="P182" s="126"/>
      <c r="Q182" s="126"/>
      <c r="R182" s="126"/>
      <c r="S182" s="126"/>
      <c r="T182" s="126"/>
      <c r="U182" s="126"/>
      <c r="V182" s="126"/>
      <c r="W182" s="126"/>
      <c r="X182" s="126"/>
      <c r="Y182" s="126"/>
      <c r="Z182" s="126"/>
      <c r="AA182" s="126"/>
      <c r="AB182" s="126"/>
      <c r="AC182" s="126"/>
      <c r="AD182" s="126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</row>
    <row r="183" spans="2:44" x14ac:dyDescent="0.25">
      <c r="B183" s="126"/>
      <c r="C183" s="126"/>
      <c r="D183" s="126"/>
      <c r="E183" s="126"/>
      <c r="F183" s="126"/>
      <c r="G183" s="126"/>
      <c r="H183" s="126"/>
      <c r="I183" s="126"/>
      <c r="J183" s="126"/>
      <c r="K183" s="126"/>
      <c r="L183" s="127"/>
      <c r="M183" s="127"/>
      <c r="N183" s="127"/>
      <c r="O183" s="126"/>
      <c r="P183" s="126"/>
      <c r="Q183" s="126"/>
      <c r="R183" s="126"/>
      <c r="S183" s="126"/>
      <c r="T183" s="126"/>
      <c r="U183" s="126"/>
      <c r="V183" s="126"/>
      <c r="W183" s="126"/>
      <c r="X183" s="126"/>
      <c r="Y183" s="126"/>
      <c r="Z183" s="126"/>
      <c r="AA183" s="126"/>
      <c r="AB183" s="126"/>
      <c r="AC183" s="126"/>
      <c r="AD183" s="126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</row>
    <row r="184" spans="2:44" x14ac:dyDescent="0.25">
      <c r="B184" s="126"/>
      <c r="C184" s="126"/>
      <c r="D184" s="126"/>
      <c r="E184" s="126"/>
      <c r="F184" s="126"/>
      <c r="G184" s="126"/>
      <c r="H184" s="126"/>
      <c r="I184" s="126"/>
      <c r="J184" s="126"/>
      <c r="K184" s="126"/>
      <c r="L184" s="127"/>
      <c r="M184" s="127"/>
      <c r="N184" s="127"/>
      <c r="O184" s="126"/>
      <c r="P184" s="126"/>
      <c r="Q184" s="126"/>
      <c r="R184" s="126"/>
      <c r="S184" s="126"/>
      <c r="T184" s="126"/>
      <c r="U184" s="126"/>
      <c r="V184" s="126"/>
      <c r="W184" s="126"/>
      <c r="X184" s="126"/>
      <c r="Y184" s="126"/>
      <c r="Z184" s="126"/>
      <c r="AA184" s="126"/>
      <c r="AB184" s="126"/>
      <c r="AC184" s="126"/>
      <c r="AD184" s="126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</row>
    <row r="185" spans="2:44" x14ac:dyDescent="0.25">
      <c r="B185" s="126"/>
      <c r="C185" s="126"/>
      <c r="D185" s="126"/>
      <c r="E185" s="126"/>
      <c r="F185" s="126"/>
      <c r="G185" s="126"/>
      <c r="H185" s="126"/>
      <c r="I185" s="126"/>
      <c r="J185" s="126"/>
      <c r="K185" s="126"/>
      <c r="L185" s="127"/>
      <c r="M185" s="127"/>
      <c r="N185" s="127"/>
      <c r="O185" s="126"/>
      <c r="P185" s="126"/>
      <c r="Q185" s="126"/>
      <c r="R185" s="126"/>
      <c r="S185" s="126"/>
      <c r="T185" s="126"/>
      <c r="U185" s="126"/>
      <c r="V185" s="126"/>
      <c r="W185" s="126"/>
      <c r="X185" s="126"/>
      <c r="Y185" s="126"/>
      <c r="Z185" s="126"/>
      <c r="AA185" s="126"/>
      <c r="AB185" s="126"/>
      <c r="AC185" s="126"/>
      <c r="AD185" s="126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</row>
    <row r="186" spans="2:44" x14ac:dyDescent="0.25">
      <c r="B186" s="126"/>
      <c r="C186" s="126"/>
      <c r="D186" s="126"/>
      <c r="E186" s="126"/>
      <c r="F186" s="126"/>
      <c r="G186" s="126"/>
      <c r="H186" s="126"/>
      <c r="I186" s="126"/>
      <c r="J186" s="126"/>
      <c r="K186" s="126"/>
      <c r="L186" s="127"/>
      <c r="M186" s="127"/>
      <c r="N186" s="127"/>
      <c r="O186" s="126"/>
      <c r="P186" s="126"/>
      <c r="Q186" s="126"/>
      <c r="R186" s="126"/>
      <c r="S186" s="126"/>
      <c r="T186" s="126"/>
      <c r="U186" s="126"/>
      <c r="V186" s="126"/>
      <c r="W186" s="126"/>
      <c r="X186" s="126"/>
      <c r="Y186" s="126"/>
      <c r="Z186" s="126"/>
      <c r="AA186" s="126"/>
      <c r="AB186" s="126"/>
      <c r="AC186" s="126"/>
      <c r="AD186" s="126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</row>
    <row r="187" spans="2:44" x14ac:dyDescent="0.25">
      <c r="B187" s="126"/>
      <c r="C187" s="126"/>
      <c r="D187" s="126"/>
      <c r="E187" s="126"/>
      <c r="F187" s="126"/>
      <c r="G187" s="126"/>
      <c r="H187" s="126"/>
      <c r="I187" s="126"/>
      <c r="J187" s="126"/>
      <c r="K187" s="126"/>
      <c r="L187" s="127"/>
      <c r="M187" s="127"/>
      <c r="N187" s="127"/>
      <c r="O187" s="126"/>
      <c r="P187" s="126"/>
      <c r="Q187" s="126"/>
      <c r="R187" s="126"/>
      <c r="S187" s="126"/>
      <c r="T187" s="126"/>
      <c r="U187" s="126"/>
      <c r="V187" s="126"/>
      <c r="W187" s="126"/>
      <c r="X187" s="126"/>
      <c r="Y187" s="126"/>
      <c r="Z187" s="126"/>
      <c r="AA187" s="126"/>
      <c r="AB187" s="126"/>
      <c r="AC187" s="126"/>
      <c r="AD187" s="126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</row>
    <row r="188" spans="2:44" x14ac:dyDescent="0.25">
      <c r="B188" s="126"/>
      <c r="C188" s="126"/>
      <c r="D188" s="126"/>
      <c r="E188" s="126"/>
      <c r="F188" s="126"/>
      <c r="G188" s="126"/>
      <c r="H188" s="126"/>
      <c r="I188" s="126"/>
      <c r="J188" s="126"/>
      <c r="K188" s="126"/>
      <c r="L188" s="127"/>
      <c r="M188" s="127"/>
      <c r="N188" s="127"/>
      <c r="O188" s="126"/>
      <c r="P188" s="126"/>
      <c r="Q188" s="126"/>
      <c r="R188" s="126"/>
      <c r="S188" s="126"/>
      <c r="T188" s="126"/>
      <c r="U188" s="126"/>
      <c r="V188" s="126"/>
      <c r="W188" s="126"/>
      <c r="X188" s="126"/>
      <c r="Y188" s="126"/>
      <c r="Z188" s="126"/>
      <c r="AA188" s="126"/>
      <c r="AB188" s="126"/>
      <c r="AC188" s="126"/>
      <c r="AD188" s="126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</row>
    <row r="189" spans="2:44" x14ac:dyDescent="0.25">
      <c r="B189" s="126"/>
      <c r="C189" s="126"/>
      <c r="D189" s="126"/>
      <c r="E189" s="126"/>
      <c r="F189" s="126"/>
      <c r="G189" s="126"/>
      <c r="H189" s="126"/>
      <c r="I189" s="126"/>
      <c r="J189" s="126"/>
      <c r="K189" s="126"/>
      <c r="L189" s="127"/>
      <c r="M189" s="127"/>
      <c r="N189" s="127"/>
      <c r="O189" s="126"/>
      <c r="P189" s="126"/>
      <c r="Q189" s="126"/>
      <c r="R189" s="126"/>
      <c r="S189" s="126"/>
      <c r="T189" s="126"/>
      <c r="U189" s="126"/>
      <c r="V189" s="126"/>
      <c r="W189" s="126"/>
      <c r="X189" s="126"/>
      <c r="Y189" s="126"/>
      <c r="Z189" s="126"/>
      <c r="AA189" s="126"/>
      <c r="AB189" s="126"/>
      <c r="AC189" s="126"/>
      <c r="AD189" s="126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</row>
    <row r="190" spans="2:44" x14ac:dyDescent="0.25">
      <c r="B190" s="126"/>
      <c r="C190" s="126"/>
      <c r="D190" s="126"/>
      <c r="E190" s="126"/>
      <c r="F190" s="126"/>
      <c r="G190" s="126"/>
      <c r="H190" s="126"/>
      <c r="I190" s="126"/>
      <c r="J190" s="126"/>
      <c r="K190" s="126"/>
      <c r="L190" s="127"/>
      <c r="M190" s="127"/>
      <c r="N190" s="127"/>
      <c r="O190" s="126"/>
      <c r="P190" s="126"/>
      <c r="Q190" s="126"/>
      <c r="R190" s="126"/>
      <c r="S190" s="126"/>
      <c r="T190" s="126"/>
      <c r="U190" s="126"/>
      <c r="V190" s="126"/>
      <c r="W190" s="126"/>
      <c r="X190" s="126"/>
      <c r="Y190" s="126"/>
      <c r="Z190" s="126"/>
      <c r="AA190" s="126"/>
      <c r="AB190" s="126"/>
      <c r="AC190" s="126"/>
      <c r="AD190" s="126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</row>
    <row r="191" spans="2:44" x14ac:dyDescent="0.25">
      <c r="B191" s="126"/>
      <c r="C191" s="126"/>
      <c r="D191" s="126"/>
      <c r="E191" s="126"/>
      <c r="F191" s="126"/>
      <c r="G191" s="126"/>
      <c r="H191" s="126"/>
      <c r="I191" s="126"/>
      <c r="J191" s="126"/>
      <c r="K191" s="126"/>
      <c r="L191" s="127"/>
      <c r="M191" s="127"/>
      <c r="N191" s="127"/>
      <c r="O191" s="126"/>
      <c r="P191" s="126"/>
      <c r="Q191" s="126"/>
      <c r="R191" s="126"/>
      <c r="S191" s="126"/>
      <c r="T191" s="126"/>
      <c r="U191" s="126"/>
      <c r="V191" s="126"/>
      <c r="W191" s="126"/>
      <c r="X191" s="126"/>
      <c r="Y191" s="126"/>
      <c r="Z191" s="126"/>
      <c r="AA191" s="126"/>
      <c r="AB191" s="126"/>
      <c r="AC191" s="126"/>
      <c r="AD191" s="126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</row>
    <row r="192" spans="2:44" x14ac:dyDescent="0.25">
      <c r="B192" s="126"/>
      <c r="C192" s="126"/>
      <c r="D192" s="126"/>
      <c r="E192" s="126"/>
      <c r="F192" s="126"/>
      <c r="G192" s="126"/>
      <c r="H192" s="126"/>
      <c r="I192" s="126"/>
      <c r="J192" s="126"/>
      <c r="K192" s="126"/>
      <c r="L192" s="127"/>
      <c r="M192" s="127"/>
      <c r="N192" s="127"/>
      <c r="O192" s="126"/>
      <c r="P192" s="126"/>
      <c r="Q192" s="126"/>
      <c r="R192" s="126"/>
      <c r="S192" s="126"/>
      <c r="T192" s="126"/>
      <c r="U192" s="126"/>
      <c r="V192" s="126"/>
      <c r="W192" s="126"/>
      <c r="X192" s="126"/>
      <c r="Y192" s="126"/>
      <c r="Z192" s="126"/>
      <c r="AA192" s="126"/>
      <c r="AB192" s="126"/>
      <c r="AC192" s="126"/>
      <c r="AD192" s="126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</row>
    <row r="193" spans="2:44" x14ac:dyDescent="0.25">
      <c r="B193" s="126"/>
      <c r="C193" s="126"/>
      <c r="D193" s="126"/>
      <c r="E193" s="126"/>
      <c r="F193" s="126"/>
      <c r="G193" s="126"/>
      <c r="H193" s="126"/>
      <c r="I193" s="126"/>
      <c r="J193" s="126"/>
      <c r="K193" s="126"/>
      <c r="L193" s="127"/>
      <c r="M193" s="127"/>
      <c r="N193" s="127"/>
      <c r="O193" s="126"/>
      <c r="P193" s="126"/>
      <c r="Q193" s="126"/>
      <c r="R193" s="126"/>
      <c r="S193" s="126"/>
      <c r="T193" s="126"/>
      <c r="U193" s="126"/>
      <c r="V193" s="126"/>
      <c r="W193" s="126"/>
      <c r="X193" s="126"/>
      <c r="Y193" s="126"/>
      <c r="Z193" s="126"/>
      <c r="AA193" s="126"/>
      <c r="AB193" s="126"/>
      <c r="AC193" s="126"/>
      <c r="AD193" s="126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</row>
    <row r="194" spans="2:44" x14ac:dyDescent="0.25">
      <c r="B194" s="126"/>
      <c r="C194" s="126"/>
      <c r="D194" s="126"/>
      <c r="E194" s="126"/>
      <c r="F194" s="126"/>
      <c r="G194" s="126"/>
      <c r="H194" s="126"/>
      <c r="I194" s="126"/>
      <c r="J194" s="126"/>
      <c r="K194" s="126"/>
      <c r="L194" s="127"/>
      <c r="M194" s="127"/>
      <c r="N194" s="127"/>
      <c r="O194" s="126"/>
      <c r="P194" s="126"/>
      <c r="Q194" s="126"/>
      <c r="R194" s="126"/>
      <c r="S194" s="126"/>
      <c r="T194" s="126"/>
      <c r="U194" s="126"/>
      <c r="V194" s="126"/>
      <c r="W194" s="126"/>
      <c r="X194" s="126"/>
      <c r="Y194" s="126"/>
      <c r="Z194" s="126"/>
      <c r="AA194" s="126"/>
      <c r="AB194" s="126"/>
      <c r="AC194" s="126"/>
      <c r="AD194" s="126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</row>
    <row r="195" spans="2:44" x14ac:dyDescent="0.25">
      <c r="B195" s="126"/>
      <c r="C195" s="126"/>
      <c r="D195" s="126"/>
      <c r="E195" s="126"/>
      <c r="F195" s="126"/>
      <c r="G195" s="126"/>
      <c r="H195" s="126"/>
      <c r="I195" s="126"/>
      <c r="J195" s="126"/>
      <c r="K195" s="126"/>
      <c r="L195" s="127"/>
      <c r="M195" s="127"/>
      <c r="N195" s="127"/>
      <c r="O195" s="126"/>
      <c r="P195" s="126"/>
      <c r="Q195" s="126"/>
      <c r="R195" s="126"/>
      <c r="S195" s="126"/>
      <c r="T195" s="126"/>
      <c r="U195" s="126"/>
      <c r="V195" s="126"/>
      <c r="W195" s="126"/>
      <c r="X195" s="126"/>
      <c r="Y195" s="126"/>
      <c r="Z195" s="126"/>
      <c r="AA195" s="126"/>
      <c r="AB195" s="126"/>
      <c r="AC195" s="126"/>
      <c r="AD195" s="126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</row>
    <row r="196" spans="2:44" x14ac:dyDescent="0.25">
      <c r="B196" s="126"/>
      <c r="C196" s="126"/>
      <c r="D196" s="126"/>
      <c r="E196" s="126"/>
      <c r="F196" s="126"/>
      <c r="G196" s="126"/>
      <c r="H196" s="126"/>
      <c r="I196" s="126"/>
      <c r="J196" s="126"/>
      <c r="K196" s="126"/>
      <c r="L196" s="127"/>
      <c r="M196" s="127"/>
      <c r="N196" s="127"/>
      <c r="O196" s="126"/>
      <c r="P196" s="126"/>
      <c r="Q196" s="126"/>
      <c r="R196" s="126"/>
      <c r="S196" s="126"/>
      <c r="T196" s="126"/>
      <c r="U196" s="126"/>
      <c r="V196" s="126"/>
      <c r="W196" s="126"/>
      <c r="X196" s="126"/>
      <c r="Y196" s="126"/>
      <c r="Z196" s="126"/>
      <c r="AA196" s="126"/>
      <c r="AB196" s="126"/>
      <c r="AC196" s="126"/>
      <c r="AD196" s="126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</row>
    <row r="197" spans="2:44" x14ac:dyDescent="0.25"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7"/>
      <c r="M197" s="127"/>
      <c r="N197" s="127"/>
      <c r="O197" s="126"/>
      <c r="P197" s="126"/>
      <c r="Q197" s="126"/>
      <c r="R197" s="126"/>
      <c r="S197" s="126"/>
      <c r="T197" s="126"/>
      <c r="U197" s="126"/>
      <c r="V197" s="126"/>
      <c r="W197" s="126"/>
      <c r="X197" s="126"/>
      <c r="Y197" s="126"/>
      <c r="Z197" s="126"/>
      <c r="AA197" s="126"/>
      <c r="AB197" s="126"/>
      <c r="AC197" s="126"/>
      <c r="AD197" s="126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</row>
    <row r="198" spans="2:44" x14ac:dyDescent="0.25">
      <c r="B198" s="126"/>
      <c r="C198" s="126"/>
      <c r="D198" s="126"/>
      <c r="E198" s="126"/>
      <c r="F198" s="126"/>
      <c r="G198" s="126"/>
      <c r="H198" s="126"/>
      <c r="I198" s="126"/>
      <c r="J198" s="126"/>
      <c r="K198" s="126"/>
      <c r="L198" s="127"/>
      <c r="M198" s="127"/>
      <c r="N198" s="127"/>
      <c r="O198" s="126"/>
      <c r="P198" s="126"/>
      <c r="Q198" s="126"/>
      <c r="R198" s="126"/>
      <c r="S198" s="126"/>
      <c r="T198" s="126"/>
      <c r="U198" s="126"/>
      <c r="V198" s="126"/>
      <c r="W198" s="126"/>
      <c r="X198" s="126"/>
      <c r="Y198" s="126"/>
      <c r="Z198" s="126"/>
      <c r="AA198" s="126"/>
      <c r="AB198" s="126"/>
      <c r="AC198" s="126"/>
      <c r="AD198" s="126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</row>
    <row r="199" spans="2:44" x14ac:dyDescent="0.25">
      <c r="B199" s="126"/>
      <c r="C199" s="126"/>
      <c r="D199" s="126"/>
      <c r="E199" s="126"/>
      <c r="F199" s="126"/>
      <c r="G199" s="126"/>
      <c r="H199" s="126"/>
      <c r="I199" s="126"/>
      <c r="J199" s="126"/>
      <c r="K199" s="126"/>
      <c r="L199" s="127"/>
      <c r="M199" s="127"/>
      <c r="N199" s="127"/>
      <c r="O199" s="126"/>
      <c r="P199" s="126"/>
      <c r="Q199" s="126"/>
      <c r="R199" s="126"/>
      <c r="S199" s="126"/>
      <c r="T199" s="126"/>
      <c r="U199" s="126"/>
      <c r="V199" s="126"/>
      <c r="W199" s="126"/>
      <c r="X199" s="126"/>
      <c r="Y199" s="126"/>
      <c r="Z199" s="126"/>
      <c r="AA199" s="126"/>
      <c r="AB199" s="126"/>
      <c r="AC199" s="126"/>
      <c r="AD199" s="126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</row>
    <row r="200" spans="2:44" x14ac:dyDescent="0.25">
      <c r="B200" s="126"/>
      <c r="C200" s="126"/>
      <c r="D200" s="126"/>
      <c r="E200" s="126"/>
      <c r="F200" s="126"/>
      <c r="G200" s="126"/>
      <c r="H200" s="126"/>
      <c r="I200" s="126"/>
      <c r="J200" s="126"/>
      <c r="K200" s="126"/>
      <c r="L200" s="127"/>
      <c r="M200" s="127"/>
      <c r="N200" s="127"/>
      <c r="O200" s="126"/>
      <c r="P200" s="126"/>
      <c r="Q200" s="126"/>
      <c r="R200" s="126"/>
      <c r="S200" s="126"/>
      <c r="T200" s="126"/>
      <c r="U200" s="126"/>
      <c r="V200" s="126"/>
      <c r="W200" s="126"/>
      <c r="X200" s="126"/>
      <c r="Y200" s="126"/>
      <c r="Z200" s="126"/>
      <c r="AA200" s="126"/>
      <c r="AB200" s="126"/>
      <c r="AC200" s="126"/>
      <c r="AD200" s="126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</row>
    <row r="201" spans="2:44" x14ac:dyDescent="0.25">
      <c r="B201" s="126"/>
      <c r="C201" s="126"/>
      <c r="D201" s="126"/>
      <c r="E201" s="126"/>
      <c r="F201" s="126"/>
      <c r="G201" s="126"/>
      <c r="H201" s="126"/>
      <c r="I201" s="126"/>
      <c r="J201" s="126"/>
      <c r="K201" s="126"/>
      <c r="L201" s="127"/>
      <c r="M201" s="127"/>
      <c r="N201" s="127"/>
      <c r="O201" s="126"/>
      <c r="P201" s="126"/>
      <c r="Q201" s="126"/>
      <c r="R201" s="126"/>
      <c r="S201" s="126"/>
      <c r="T201" s="126"/>
      <c r="U201" s="126"/>
      <c r="V201" s="126"/>
      <c r="W201" s="126"/>
      <c r="X201" s="126"/>
      <c r="Y201" s="126"/>
      <c r="Z201" s="126"/>
      <c r="AA201" s="126"/>
      <c r="AB201" s="126"/>
      <c r="AC201" s="126"/>
      <c r="AD201" s="126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</row>
    <row r="202" spans="2:44" x14ac:dyDescent="0.25">
      <c r="B202" s="126"/>
      <c r="C202" s="126"/>
      <c r="D202" s="126"/>
      <c r="E202" s="126"/>
      <c r="F202" s="126"/>
      <c r="G202" s="126"/>
      <c r="H202" s="126"/>
      <c r="I202" s="126"/>
      <c r="J202" s="126"/>
      <c r="K202" s="126"/>
      <c r="L202" s="127"/>
      <c r="M202" s="127"/>
      <c r="N202" s="127"/>
      <c r="O202" s="126"/>
      <c r="P202" s="126"/>
      <c r="Q202" s="126"/>
      <c r="R202" s="126"/>
      <c r="S202" s="126"/>
      <c r="T202" s="126"/>
      <c r="U202" s="126"/>
      <c r="V202" s="126"/>
      <c r="W202" s="126"/>
      <c r="X202" s="126"/>
      <c r="Y202" s="126"/>
      <c r="Z202" s="126"/>
      <c r="AA202" s="126"/>
      <c r="AB202" s="126"/>
      <c r="AC202" s="126"/>
      <c r="AD202" s="126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</row>
    <row r="203" spans="2:44" x14ac:dyDescent="0.25">
      <c r="B203" s="126"/>
      <c r="C203" s="126"/>
      <c r="D203" s="126"/>
      <c r="E203" s="126"/>
      <c r="F203" s="126"/>
      <c r="G203" s="126"/>
      <c r="H203" s="126"/>
      <c r="I203" s="126"/>
      <c r="J203" s="126"/>
      <c r="K203" s="126"/>
      <c r="L203" s="127"/>
      <c r="M203" s="127"/>
      <c r="N203" s="127"/>
      <c r="O203" s="126"/>
      <c r="P203" s="126"/>
      <c r="Q203" s="126"/>
      <c r="R203" s="126"/>
      <c r="S203" s="126"/>
      <c r="T203" s="126"/>
      <c r="U203" s="126"/>
      <c r="V203" s="126"/>
      <c r="W203" s="126"/>
      <c r="X203" s="126"/>
      <c r="Y203" s="126"/>
      <c r="Z203" s="126"/>
      <c r="AA203" s="126"/>
      <c r="AB203" s="126"/>
      <c r="AC203" s="126"/>
      <c r="AD203" s="126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</row>
    <row r="204" spans="2:44" x14ac:dyDescent="0.25">
      <c r="B204" s="126"/>
      <c r="C204" s="126"/>
      <c r="D204" s="126"/>
      <c r="E204" s="126"/>
      <c r="F204" s="126"/>
      <c r="G204" s="126"/>
      <c r="H204" s="126"/>
      <c r="I204" s="126"/>
      <c r="J204" s="126"/>
      <c r="K204" s="126"/>
      <c r="L204" s="127"/>
      <c r="M204" s="127"/>
      <c r="N204" s="127"/>
      <c r="O204" s="126"/>
      <c r="P204" s="126"/>
      <c r="Q204" s="126"/>
      <c r="R204" s="126"/>
      <c r="S204" s="126"/>
      <c r="T204" s="126"/>
      <c r="U204" s="126"/>
      <c r="V204" s="126"/>
      <c r="W204" s="126"/>
      <c r="X204" s="126"/>
      <c r="Y204" s="126"/>
      <c r="Z204" s="126"/>
      <c r="AA204" s="126"/>
      <c r="AB204" s="126"/>
      <c r="AC204" s="126"/>
      <c r="AD204" s="126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</row>
    <row r="205" spans="2:44" x14ac:dyDescent="0.25">
      <c r="B205" s="126"/>
      <c r="C205" s="126"/>
      <c r="D205" s="126"/>
      <c r="E205" s="126"/>
      <c r="F205" s="126"/>
      <c r="G205" s="126"/>
      <c r="H205" s="126"/>
      <c r="I205" s="126"/>
      <c r="J205" s="126"/>
      <c r="K205" s="126"/>
      <c r="L205" s="127"/>
      <c r="M205" s="127"/>
      <c r="N205" s="127"/>
      <c r="O205" s="126"/>
      <c r="P205" s="126"/>
      <c r="Q205" s="126"/>
      <c r="R205" s="126"/>
      <c r="S205" s="126"/>
      <c r="T205" s="126"/>
      <c r="U205" s="126"/>
      <c r="V205" s="126"/>
      <c r="W205" s="126"/>
      <c r="X205" s="126"/>
      <c r="Y205" s="126"/>
      <c r="Z205" s="126"/>
      <c r="AA205" s="126"/>
      <c r="AB205" s="126"/>
      <c r="AC205" s="126"/>
      <c r="AD205" s="126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</row>
    <row r="206" spans="2:44" x14ac:dyDescent="0.25">
      <c r="B206" s="126"/>
      <c r="C206" s="126"/>
      <c r="D206" s="126"/>
      <c r="E206" s="126"/>
      <c r="F206" s="126"/>
      <c r="G206" s="126"/>
      <c r="H206" s="126"/>
      <c r="I206" s="126"/>
      <c r="J206" s="126"/>
      <c r="K206" s="126"/>
      <c r="L206" s="127"/>
      <c r="M206" s="127"/>
      <c r="N206" s="127"/>
      <c r="O206" s="126"/>
      <c r="P206" s="126"/>
      <c r="Q206" s="126"/>
      <c r="R206" s="126"/>
      <c r="S206" s="126"/>
      <c r="T206" s="126"/>
      <c r="U206" s="126"/>
      <c r="V206" s="126"/>
      <c r="W206" s="126"/>
      <c r="X206" s="126"/>
      <c r="Y206" s="126"/>
      <c r="Z206" s="126"/>
      <c r="AA206" s="126"/>
      <c r="AB206" s="126"/>
      <c r="AC206" s="126"/>
      <c r="AD206" s="126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</row>
    <row r="207" spans="2:44" x14ac:dyDescent="0.25">
      <c r="B207" s="126"/>
      <c r="C207" s="126"/>
      <c r="D207" s="126"/>
      <c r="E207" s="126"/>
      <c r="F207" s="126"/>
      <c r="G207" s="126"/>
      <c r="H207" s="126"/>
      <c r="I207" s="126"/>
      <c r="J207" s="126"/>
      <c r="K207" s="126"/>
      <c r="L207" s="127"/>
      <c r="M207" s="127"/>
      <c r="N207" s="127"/>
      <c r="O207" s="126"/>
      <c r="P207" s="126"/>
      <c r="Q207" s="126"/>
      <c r="R207" s="126"/>
      <c r="S207" s="126"/>
      <c r="T207" s="126"/>
      <c r="U207" s="126"/>
      <c r="V207" s="126"/>
      <c r="W207" s="126"/>
      <c r="X207" s="126"/>
      <c r="Y207" s="126"/>
      <c r="Z207" s="126"/>
      <c r="AA207" s="126"/>
      <c r="AB207" s="126"/>
      <c r="AC207" s="126"/>
      <c r="AD207" s="126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</row>
    <row r="208" spans="2:44" x14ac:dyDescent="0.25">
      <c r="B208" s="126"/>
      <c r="C208" s="126"/>
      <c r="D208" s="126"/>
      <c r="E208" s="126"/>
      <c r="F208" s="126"/>
      <c r="G208" s="126"/>
      <c r="H208" s="126"/>
      <c r="I208" s="126"/>
      <c r="J208" s="126"/>
      <c r="K208" s="126"/>
      <c r="L208" s="127"/>
      <c r="M208" s="127"/>
      <c r="N208" s="127"/>
      <c r="O208" s="126"/>
      <c r="P208" s="126"/>
      <c r="Q208" s="126"/>
      <c r="R208" s="126"/>
      <c r="S208" s="126"/>
      <c r="T208" s="126"/>
      <c r="U208" s="126"/>
      <c r="V208" s="126"/>
      <c r="W208" s="126"/>
      <c r="X208" s="126"/>
      <c r="Y208" s="126"/>
      <c r="Z208" s="126"/>
      <c r="AA208" s="126"/>
      <c r="AB208" s="126"/>
      <c r="AC208" s="126"/>
      <c r="AD208" s="126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</row>
    <row r="209" spans="2:44" x14ac:dyDescent="0.25">
      <c r="B209" s="126"/>
      <c r="C209" s="126"/>
      <c r="D209" s="126"/>
      <c r="E209" s="126"/>
      <c r="F209" s="126"/>
      <c r="G209" s="126"/>
      <c r="H209" s="126"/>
      <c r="I209" s="126"/>
      <c r="J209" s="126"/>
      <c r="K209" s="126"/>
      <c r="L209" s="127"/>
      <c r="M209" s="127"/>
      <c r="N209" s="127"/>
      <c r="O209" s="126"/>
      <c r="P209" s="126"/>
      <c r="Q209" s="126"/>
      <c r="R209" s="126"/>
      <c r="S209" s="126"/>
      <c r="T209" s="126"/>
      <c r="U209" s="126"/>
      <c r="V209" s="126"/>
      <c r="W209" s="126"/>
      <c r="X209" s="126"/>
      <c r="Y209" s="126"/>
      <c r="Z209" s="126"/>
      <c r="AA209" s="126"/>
      <c r="AB209" s="126"/>
      <c r="AC209" s="126"/>
      <c r="AD209" s="126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</row>
    <row r="210" spans="2:44" x14ac:dyDescent="0.25">
      <c r="B210" s="126"/>
      <c r="C210" s="126"/>
      <c r="D210" s="126"/>
      <c r="E210" s="126"/>
      <c r="F210" s="126"/>
      <c r="G210" s="126"/>
      <c r="H210" s="126"/>
      <c r="I210" s="126"/>
      <c r="J210" s="126"/>
      <c r="K210" s="126"/>
      <c r="L210" s="127"/>
      <c r="M210" s="127"/>
      <c r="N210" s="127"/>
      <c r="O210" s="126"/>
      <c r="P210" s="126"/>
      <c r="Q210" s="126"/>
      <c r="R210" s="126"/>
      <c r="S210" s="126"/>
      <c r="T210" s="126"/>
      <c r="U210" s="126"/>
      <c r="V210" s="126"/>
      <c r="W210" s="126"/>
      <c r="X210" s="126"/>
      <c r="Y210" s="126"/>
      <c r="Z210" s="126"/>
      <c r="AA210" s="126"/>
      <c r="AB210" s="126"/>
      <c r="AC210" s="126"/>
      <c r="AD210" s="126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</row>
    <row r="211" spans="2:44" x14ac:dyDescent="0.25">
      <c r="B211" s="126"/>
      <c r="C211" s="126"/>
      <c r="D211" s="126"/>
      <c r="E211" s="126"/>
      <c r="F211" s="126"/>
      <c r="G211" s="126"/>
      <c r="H211" s="126"/>
      <c r="I211" s="126"/>
      <c r="J211" s="126"/>
      <c r="K211" s="126"/>
      <c r="L211" s="127"/>
      <c r="M211" s="127"/>
      <c r="N211" s="127"/>
      <c r="O211" s="126"/>
      <c r="P211" s="126"/>
      <c r="Q211" s="126"/>
      <c r="R211" s="126"/>
      <c r="S211" s="126"/>
      <c r="T211" s="126"/>
      <c r="U211" s="126"/>
      <c r="V211" s="126"/>
      <c r="W211" s="126"/>
      <c r="X211" s="126"/>
      <c r="Y211" s="126"/>
      <c r="Z211" s="126"/>
      <c r="AA211" s="126"/>
      <c r="AB211" s="126"/>
      <c r="AC211" s="126"/>
      <c r="AD211" s="126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</row>
    <row r="212" spans="2:44" x14ac:dyDescent="0.25">
      <c r="B212" s="126"/>
      <c r="C212" s="126"/>
      <c r="D212" s="126"/>
      <c r="E212" s="126"/>
      <c r="F212" s="126"/>
      <c r="G212" s="126"/>
      <c r="H212" s="126"/>
      <c r="I212" s="126"/>
      <c r="J212" s="126"/>
      <c r="K212" s="126"/>
      <c r="L212" s="127"/>
      <c r="M212" s="127"/>
      <c r="N212" s="127"/>
      <c r="O212" s="126"/>
      <c r="P212" s="126"/>
      <c r="Q212" s="126"/>
      <c r="R212" s="126"/>
      <c r="S212" s="126"/>
      <c r="T212" s="126"/>
      <c r="U212" s="126"/>
      <c r="V212" s="126"/>
      <c r="W212" s="126"/>
      <c r="X212" s="126"/>
      <c r="Y212" s="126"/>
      <c r="Z212" s="126"/>
      <c r="AA212" s="126"/>
      <c r="AB212" s="126"/>
      <c r="AC212" s="126"/>
      <c r="AD212" s="126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</row>
    <row r="213" spans="2:44" x14ac:dyDescent="0.25">
      <c r="B213" s="126"/>
      <c r="C213" s="126"/>
      <c r="D213" s="126"/>
      <c r="E213" s="126"/>
      <c r="F213" s="126"/>
      <c r="G213" s="126"/>
      <c r="H213" s="126"/>
      <c r="I213" s="126"/>
      <c r="J213" s="126"/>
      <c r="K213" s="126"/>
      <c r="L213" s="127"/>
      <c r="M213" s="127"/>
      <c r="N213" s="127"/>
      <c r="O213" s="126"/>
      <c r="P213" s="126"/>
      <c r="Q213" s="126"/>
      <c r="R213" s="126"/>
      <c r="S213" s="126"/>
      <c r="T213" s="126"/>
      <c r="U213" s="126"/>
      <c r="V213" s="126"/>
      <c r="W213" s="126"/>
      <c r="X213" s="126"/>
      <c r="Y213" s="126"/>
      <c r="Z213" s="126"/>
      <c r="AA213" s="126"/>
      <c r="AB213" s="126"/>
      <c r="AC213" s="126"/>
      <c r="AD213" s="126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</row>
    <row r="214" spans="2:44" x14ac:dyDescent="0.25">
      <c r="B214" s="126"/>
      <c r="C214" s="126"/>
      <c r="D214" s="126"/>
      <c r="E214" s="126"/>
      <c r="F214" s="126"/>
      <c r="G214" s="126"/>
      <c r="H214" s="126"/>
      <c r="I214" s="126"/>
      <c r="J214" s="126"/>
      <c r="K214" s="126"/>
      <c r="L214" s="127"/>
      <c r="M214" s="127"/>
      <c r="N214" s="127"/>
      <c r="O214" s="126"/>
      <c r="P214" s="126"/>
      <c r="Q214" s="126"/>
      <c r="R214" s="126"/>
      <c r="S214" s="126"/>
      <c r="T214" s="126"/>
      <c r="U214" s="126"/>
      <c r="V214" s="126"/>
      <c r="W214" s="126"/>
      <c r="X214" s="126"/>
      <c r="Y214" s="126"/>
      <c r="Z214" s="126"/>
      <c r="AA214" s="126"/>
      <c r="AB214" s="126"/>
      <c r="AC214" s="126"/>
      <c r="AD214" s="126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</row>
    <row r="215" spans="2:44" x14ac:dyDescent="0.25">
      <c r="B215" s="126"/>
      <c r="C215" s="126"/>
      <c r="D215" s="126"/>
      <c r="E215" s="126"/>
      <c r="F215" s="126"/>
      <c r="G215" s="126"/>
      <c r="H215" s="126"/>
      <c r="I215" s="126"/>
      <c r="J215" s="126"/>
      <c r="K215" s="126"/>
      <c r="L215" s="127"/>
      <c r="M215" s="127"/>
      <c r="N215" s="127"/>
      <c r="O215" s="126"/>
      <c r="P215" s="126"/>
      <c r="Q215" s="126"/>
      <c r="R215" s="126"/>
      <c r="S215" s="126"/>
      <c r="T215" s="126"/>
      <c r="U215" s="126"/>
      <c r="V215" s="126"/>
      <c r="W215" s="126"/>
      <c r="X215" s="126"/>
      <c r="Y215" s="126"/>
      <c r="Z215" s="126"/>
      <c r="AA215" s="126"/>
      <c r="AB215" s="126"/>
      <c r="AC215" s="126"/>
      <c r="AD215" s="126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</row>
    <row r="216" spans="2:44" x14ac:dyDescent="0.25">
      <c r="B216" s="126"/>
      <c r="C216" s="126"/>
      <c r="D216" s="126"/>
      <c r="E216" s="126"/>
      <c r="F216" s="126"/>
      <c r="G216" s="126"/>
      <c r="H216" s="126"/>
      <c r="I216" s="126"/>
      <c r="J216" s="126"/>
      <c r="K216" s="126"/>
      <c r="L216" s="127"/>
      <c r="M216" s="127"/>
      <c r="N216" s="127"/>
      <c r="O216" s="126"/>
      <c r="P216" s="126"/>
      <c r="Q216" s="126"/>
      <c r="R216" s="126"/>
      <c r="S216" s="126"/>
      <c r="T216" s="126"/>
      <c r="U216" s="126"/>
      <c r="V216" s="126"/>
      <c r="W216" s="126"/>
      <c r="X216" s="126"/>
      <c r="Y216" s="126"/>
      <c r="Z216" s="126"/>
      <c r="AA216" s="126"/>
      <c r="AB216" s="126"/>
      <c r="AC216" s="126"/>
      <c r="AD216" s="126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</row>
    <row r="217" spans="2:44" x14ac:dyDescent="0.25">
      <c r="B217" s="126"/>
      <c r="C217" s="126"/>
      <c r="D217" s="126"/>
      <c r="E217" s="126"/>
      <c r="F217" s="126"/>
      <c r="G217" s="126"/>
      <c r="H217" s="126"/>
      <c r="I217" s="126"/>
      <c r="J217" s="126"/>
      <c r="K217" s="126"/>
      <c r="L217" s="127"/>
      <c r="M217" s="127"/>
      <c r="N217" s="127"/>
      <c r="O217" s="126"/>
      <c r="P217" s="126"/>
      <c r="Q217" s="126"/>
      <c r="R217" s="126"/>
      <c r="S217" s="126"/>
      <c r="T217" s="126"/>
      <c r="U217" s="126"/>
      <c r="V217" s="126"/>
      <c r="W217" s="126"/>
      <c r="X217" s="126"/>
      <c r="Y217" s="126"/>
      <c r="Z217" s="126"/>
      <c r="AA217" s="126"/>
      <c r="AB217" s="126"/>
      <c r="AC217" s="126"/>
      <c r="AD217" s="126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</row>
    <row r="218" spans="2:44" x14ac:dyDescent="0.25">
      <c r="B218" s="126"/>
      <c r="C218" s="126"/>
      <c r="D218" s="126"/>
      <c r="E218" s="126"/>
      <c r="F218" s="126"/>
      <c r="G218" s="126"/>
      <c r="H218" s="126"/>
      <c r="I218" s="126"/>
      <c r="J218" s="126"/>
      <c r="K218" s="126"/>
      <c r="L218" s="127"/>
      <c r="M218" s="127"/>
      <c r="N218" s="127"/>
      <c r="O218" s="126"/>
      <c r="P218" s="126"/>
      <c r="Q218" s="126"/>
      <c r="R218" s="126"/>
      <c r="S218" s="126"/>
      <c r="T218" s="126"/>
      <c r="U218" s="126"/>
      <c r="V218" s="126"/>
      <c r="W218" s="126"/>
      <c r="X218" s="126"/>
      <c r="Y218" s="126"/>
      <c r="Z218" s="126"/>
      <c r="AA218" s="126"/>
      <c r="AB218" s="126"/>
      <c r="AC218" s="126"/>
      <c r="AD218" s="126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</row>
    <row r="219" spans="2:44" x14ac:dyDescent="0.25">
      <c r="B219" s="126"/>
      <c r="C219" s="126"/>
      <c r="D219" s="126"/>
      <c r="E219" s="126"/>
      <c r="F219" s="126"/>
      <c r="G219" s="126"/>
      <c r="H219" s="126"/>
      <c r="I219" s="126"/>
      <c r="J219" s="126"/>
      <c r="K219" s="126"/>
      <c r="L219" s="127"/>
      <c r="M219" s="127"/>
      <c r="N219" s="127"/>
      <c r="O219" s="126"/>
      <c r="P219" s="126"/>
      <c r="Q219" s="126"/>
      <c r="R219" s="126"/>
      <c r="S219" s="126"/>
      <c r="T219" s="126"/>
      <c r="U219" s="126"/>
      <c r="V219" s="126"/>
      <c r="W219" s="126"/>
      <c r="X219" s="126"/>
      <c r="Y219" s="126"/>
      <c r="Z219" s="126"/>
      <c r="AA219" s="126"/>
      <c r="AB219" s="126"/>
      <c r="AC219" s="126"/>
      <c r="AD219" s="126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</row>
    <row r="220" spans="2:44" x14ac:dyDescent="0.25">
      <c r="B220" s="126"/>
      <c r="C220" s="126"/>
      <c r="D220" s="126"/>
      <c r="E220" s="126"/>
      <c r="F220" s="126"/>
      <c r="G220" s="126"/>
      <c r="H220" s="126"/>
      <c r="I220" s="126"/>
      <c r="J220" s="126"/>
      <c r="K220" s="126"/>
      <c r="L220" s="127"/>
      <c r="M220" s="127"/>
      <c r="N220" s="127"/>
      <c r="O220" s="126"/>
      <c r="P220" s="126"/>
      <c r="Q220" s="126"/>
      <c r="R220" s="126"/>
      <c r="S220" s="126"/>
      <c r="T220" s="126"/>
      <c r="U220" s="126"/>
      <c r="V220" s="126"/>
      <c r="W220" s="126"/>
      <c r="X220" s="126"/>
      <c r="Y220" s="126"/>
      <c r="Z220" s="126"/>
      <c r="AA220" s="126"/>
      <c r="AB220" s="126"/>
      <c r="AC220" s="126"/>
      <c r="AD220" s="126"/>
    </row>
    <row r="221" spans="2:44" x14ac:dyDescent="0.25">
      <c r="B221" s="126"/>
      <c r="C221" s="126"/>
      <c r="D221" s="126"/>
      <c r="E221" s="126"/>
      <c r="F221" s="126"/>
      <c r="G221" s="126"/>
      <c r="H221" s="126"/>
      <c r="I221" s="126"/>
      <c r="J221" s="126"/>
      <c r="K221" s="126"/>
      <c r="L221" s="127"/>
      <c r="M221" s="127"/>
      <c r="N221" s="127"/>
      <c r="O221" s="126"/>
      <c r="P221" s="126"/>
      <c r="Q221" s="126"/>
      <c r="R221" s="126"/>
      <c r="S221" s="126"/>
      <c r="T221" s="126"/>
      <c r="U221" s="126"/>
      <c r="V221" s="126"/>
      <c r="W221" s="126"/>
      <c r="X221" s="126"/>
      <c r="Y221" s="126"/>
      <c r="Z221" s="126"/>
      <c r="AA221" s="126"/>
      <c r="AB221" s="126"/>
      <c r="AC221" s="126"/>
      <c r="AD221" s="126"/>
    </row>
    <row r="222" spans="2:44" x14ac:dyDescent="0.25">
      <c r="B222" s="126"/>
      <c r="C222" s="126"/>
      <c r="D222" s="126"/>
      <c r="E222" s="126"/>
      <c r="F222" s="126"/>
      <c r="G222" s="126"/>
      <c r="H222" s="126"/>
      <c r="I222" s="126"/>
      <c r="J222" s="126"/>
      <c r="K222" s="126"/>
      <c r="L222" s="127"/>
      <c r="M222" s="127"/>
      <c r="N222" s="127"/>
      <c r="O222" s="126"/>
      <c r="P222" s="126"/>
      <c r="Q222" s="126"/>
      <c r="R222" s="126"/>
      <c r="S222" s="126"/>
      <c r="T222" s="126"/>
      <c r="U222" s="126"/>
      <c r="V222" s="126"/>
      <c r="W222" s="126"/>
      <c r="X222" s="126"/>
      <c r="Y222" s="126"/>
      <c r="Z222" s="126"/>
      <c r="AA222" s="126"/>
      <c r="AB222" s="126"/>
      <c r="AC222" s="126"/>
      <c r="AD222" s="126"/>
    </row>
    <row r="223" spans="2:44" x14ac:dyDescent="0.25">
      <c r="B223" s="126"/>
      <c r="C223" s="126"/>
      <c r="D223" s="126"/>
      <c r="E223" s="126"/>
      <c r="F223" s="126"/>
      <c r="G223" s="126"/>
      <c r="H223" s="126"/>
      <c r="I223" s="126"/>
      <c r="J223" s="126"/>
      <c r="K223" s="126"/>
      <c r="L223" s="127"/>
      <c r="M223" s="127"/>
      <c r="N223" s="127"/>
      <c r="O223" s="126"/>
      <c r="P223" s="126"/>
      <c r="Q223" s="126"/>
      <c r="R223" s="126"/>
      <c r="S223" s="126"/>
      <c r="T223" s="126"/>
      <c r="U223" s="126"/>
      <c r="V223" s="126"/>
      <c r="W223" s="126"/>
      <c r="X223" s="126"/>
      <c r="Y223" s="126"/>
      <c r="Z223" s="126"/>
      <c r="AA223" s="126"/>
      <c r="AB223" s="126"/>
      <c r="AC223" s="126"/>
      <c r="AD223" s="126"/>
    </row>
    <row r="224" spans="2:44" x14ac:dyDescent="0.25">
      <c r="B224" s="126"/>
      <c r="C224" s="126"/>
      <c r="D224" s="126"/>
      <c r="E224" s="126"/>
      <c r="F224" s="126"/>
      <c r="G224" s="126"/>
      <c r="H224" s="126"/>
      <c r="I224" s="126"/>
      <c r="J224" s="126"/>
      <c r="K224" s="126"/>
      <c r="L224" s="127"/>
      <c r="M224" s="127"/>
      <c r="N224" s="127"/>
      <c r="O224" s="126"/>
      <c r="P224" s="126"/>
      <c r="Q224" s="126"/>
      <c r="R224" s="126"/>
      <c r="S224" s="126"/>
      <c r="T224" s="126"/>
      <c r="U224" s="126"/>
      <c r="V224" s="126"/>
      <c r="W224" s="126"/>
      <c r="X224" s="126"/>
      <c r="Y224" s="126"/>
      <c r="Z224" s="126"/>
      <c r="AA224" s="126"/>
      <c r="AB224" s="126"/>
      <c r="AC224" s="126"/>
      <c r="AD224" s="126"/>
    </row>
    <row r="225" spans="2:30" x14ac:dyDescent="0.25">
      <c r="B225" s="126"/>
      <c r="C225" s="126"/>
      <c r="D225" s="126"/>
      <c r="E225" s="126"/>
      <c r="F225" s="126"/>
      <c r="G225" s="126"/>
      <c r="H225" s="126"/>
      <c r="I225" s="126"/>
      <c r="J225" s="126"/>
      <c r="K225" s="126"/>
      <c r="L225" s="127"/>
      <c r="M225" s="127"/>
      <c r="N225" s="127"/>
      <c r="O225" s="126"/>
      <c r="P225" s="126"/>
      <c r="Q225" s="126"/>
      <c r="R225" s="126"/>
      <c r="S225" s="126"/>
      <c r="T225" s="126"/>
      <c r="U225" s="126"/>
      <c r="V225" s="126"/>
      <c r="W225" s="126"/>
      <c r="X225" s="126"/>
      <c r="Y225" s="126"/>
      <c r="Z225" s="126"/>
      <c r="AA225" s="126"/>
      <c r="AB225" s="126"/>
      <c r="AC225" s="126"/>
      <c r="AD225" s="126"/>
    </row>
    <row r="226" spans="2:30" x14ac:dyDescent="0.25">
      <c r="B226" s="129"/>
      <c r="C226" s="129"/>
      <c r="D226" s="129"/>
      <c r="E226" s="129"/>
      <c r="F226" s="129"/>
      <c r="G226" s="129"/>
      <c r="H226" s="129"/>
      <c r="I226" s="129"/>
      <c r="J226" s="129"/>
      <c r="K226" s="129"/>
      <c r="L226" s="130"/>
      <c r="M226" s="130"/>
      <c r="N226" s="130"/>
      <c r="O226" s="129"/>
      <c r="P226" s="129"/>
      <c r="Q226" s="129"/>
      <c r="R226" s="129"/>
      <c r="S226" s="129"/>
      <c r="T226" s="129"/>
      <c r="U226" s="129"/>
      <c r="V226" s="129"/>
      <c r="W226" s="129"/>
      <c r="X226" s="129"/>
      <c r="Y226" s="129"/>
      <c r="Z226" s="129"/>
      <c r="AA226" s="129"/>
      <c r="AB226" s="129"/>
      <c r="AC226" s="129"/>
      <c r="AD226" s="129"/>
    </row>
    <row r="227" spans="2:30" x14ac:dyDescent="0.25">
      <c r="B227" s="129"/>
      <c r="C227" s="129"/>
      <c r="D227" s="129"/>
      <c r="E227" s="129"/>
      <c r="F227" s="129"/>
      <c r="G227" s="129"/>
      <c r="H227" s="129"/>
      <c r="I227" s="129"/>
      <c r="J227" s="129"/>
      <c r="K227" s="129"/>
      <c r="L227" s="130"/>
      <c r="M227" s="130"/>
      <c r="N227" s="130"/>
      <c r="O227" s="129"/>
      <c r="P227" s="129"/>
      <c r="Q227" s="129"/>
      <c r="R227" s="129"/>
      <c r="S227" s="129"/>
      <c r="T227" s="129"/>
      <c r="U227" s="129"/>
      <c r="V227" s="129"/>
      <c r="W227" s="129"/>
      <c r="X227" s="129"/>
      <c r="Y227" s="129"/>
      <c r="Z227" s="129"/>
      <c r="AA227" s="129"/>
      <c r="AB227" s="129"/>
      <c r="AC227" s="129"/>
      <c r="AD227" s="129"/>
    </row>
    <row r="228" spans="2:30" x14ac:dyDescent="0.25">
      <c r="B228" s="129"/>
      <c r="C228" s="129"/>
      <c r="D228" s="129"/>
      <c r="E228" s="129"/>
      <c r="F228" s="129"/>
      <c r="G228" s="129"/>
      <c r="H228" s="129"/>
      <c r="I228" s="129"/>
      <c r="J228" s="129"/>
      <c r="K228" s="129"/>
      <c r="L228" s="130"/>
      <c r="M228" s="130"/>
      <c r="N228" s="130"/>
      <c r="O228" s="129"/>
      <c r="P228" s="129"/>
      <c r="Q228" s="129"/>
      <c r="R228" s="129"/>
      <c r="S228" s="129"/>
      <c r="T228" s="129"/>
      <c r="U228" s="129"/>
      <c r="V228" s="129"/>
      <c r="W228" s="129"/>
      <c r="X228" s="129"/>
      <c r="Y228" s="129"/>
      <c r="Z228" s="129"/>
      <c r="AA228" s="129"/>
      <c r="AB228" s="129"/>
      <c r="AC228" s="129"/>
      <c r="AD228" s="129"/>
    </row>
    <row r="229" spans="2:30" x14ac:dyDescent="0.25">
      <c r="B229" s="129"/>
      <c r="C229" s="129"/>
      <c r="D229" s="129"/>
      <c r="E229" s="129"/>
      <c r="F229" s="129"/>
      <c r="G229" s="129"/>
      <c r="H229" s="129"/>
      <c r="I229" s="129"/>
      <c r="J229" s="129"/>
      <c r="K229" s="129"/>
      <c r="L229" s="130"/>
      <c r="M229" s="130"/>
      <c r="N229" s="130"/>
      <c r="O229" s="129"/>
      <c r="P229" s="129"/>
      <c r="Q229" s="129"/>
      <c r="R229" s="129"/>
      <c r="S229" s="129"/>
      <c r="T229" s="129"/>
      <c r="U229" s="129"/>
      <c r="V229" s="129"/>
      <c r="W229" s="129"/>
      <c r="X229" s="129"/>
      <c r="Y229" s="129"/>
      <c r="Z229" s="129"/>
      <c r="AA229" s="129"/>
      <c r="AB229" s="129"/>
      <c r="AC229" s="129"/>
      <c r="AD229" s="129"/>
    </row>
    <row r="230" spans="2:30" x14ac:dyDescent="0.25">
      <c r="B230" s="129"/>
      <c r="C230" s="129"/>
      <c r="D230" s="129"/>
      <c r="E230" s="129"/>
      <c r="F230" s="129"/>
      <c r="G230" s="129"/>
      <c r="H230" s="129"/>
      <c r="I230" s="129"/>
      <c r="J230" s="129"/>
      <c r="K230" s="129"/>
      <c r="L230" s="130"/>
      <c r="M230" s="130"/>
      <c r="N230" s="130"/>
      <c r="O230" s="129"/>
      <c r="P230" s="129"/>
      <c r="Q230" s="129"/>
      <c r="R230" s="129"/>
      <c r="S230" s="129"/>
      <c r="T230" s="129"/>
      <c r="U230" s="129"/>
      <c r="V230" s="129"/>
      <c r="W230" s="129"/>
      <c r="X230" s="129"/>
      <c r="Y230" s="129"/>
      <c r="Z230" s="129"/>
      <c r="AA230" s="129"/>
      <c r="AB230" s="129"/>
      <c r="AC230" s="129"/>
      <c r="AD230" s="129"/>
    </row>
    <row r="231" spans="2:30" x14ac:dyDescent="0.25">
      <c r="B231" s="129"/>
      <c r="C231" s="129"/>
      <c r="D231" s="129"/>
      <c r="E231" s="129"/>
      <c r="F231" s="129"/>
      <c r="G231" s="129"/>
      <c r="H231" s="129"/>
      <c r="I231" s="129"/>
      <c r="J231" s="129"/>
      <c r="K231" s="129"/>
      <c r="L231" s="130"/>
      <c r="M231" s="130"/>
      <c r="N231" s="130"/>
      <c r="O231" s="129"/>
      <c r="P231" s="129"/>
      <c r="Q231" s="129"/>
      <c r="R231" s="129"/>
      <c r="S231" s="129"/>
      <c r="T231" s="129"/>
      <c r="U231" s="129"/>
      <c r="V231" s="129"/>
      <c r="W231" s="129"/>
      <c r="X231" s="129"/>
      <c r="Y231" s="129"/>
      <c r="Z231" s="129"/>
      <c r="AA231" s="129"/>
      <c r="AB231" s="129"/>
      <c r="AC231" s="129"/>
      <c r="AD231" s="129"/>
    </row>
    <row r="232" spans="2:30" x14ac:dyDescent="0.25">
      <c r="B232" s="129"/>
      <c r="C232" s="129"/>
      <c r="D232" s="129"/>
      <c r="E232" s="129"/>
      <c r="F232" s="129"/>
      <c r="G232" s="129"/>
      <c r="H232" s="129"/>
      <c r="I232" s="129"/>
      <c r="J232" s="129"/>
      <c r="K232" s="129"/>
      <c r="L232" s="130"/>
      <c r="M232" s="130"/>
      <c r="N232" s="130"/>
      <c r="O232" s="129"/>
      <c r="P232" s="129"/>
      <c r="Q232" s="129"/>
      <c r="R232" s="129"/>
      <c r="S232" s="129"/>
      <c r="T232" s="129"/>
      <c r="U232" s="129"/>
      <c r="V232" s="129"/>
      <c r="W232" s="129"/>
      <c r="X232" s="129"/>
      <c r="Y232" s="129"/>
      <c r="Z232" s="129"/>
      <c r="AA232" s="129"/>
      <c r="AB232" s="129"/>
      <c r="AC232" s="129"/>
      <c r="AD232" s="129"/>
    </row>
    <row r="233" spans="2:30" x14ac:dyDescent="0.25">
      <c r="B233" s="129"/>
      <c r="C233" s="129"/>
      <c r="D233" s="129"/>
      <c r="E233" s="129"/>
      <c r="F233" s="129"/>
      <c r="G233" s="129"/>
      <c r="H233" s="129"/>
      <c r="I233" s="129"/>
      <c r="J233" s="129"/>
      <c r="K233" s="129"/>
      <c r="L233" s="130"/>
      <c r="M233" s="130"/>
      <c r="N233" s="130"/>
      <c r="O233" s="129"/>
      <c r="P233" s="129"/>
      <c r="Q233" s="129"/>
      <c r="R233" s="129"/>
      <c r="S233" s="129"/>
      <c r="T233" s="129"/>
      <c r="U233" s="129"/>
      <c r="V233" s="129"/>
      <c r="W233" s="129"/>
      <c r="X233" s="129"/>
      <c r="Y233" s="129"/>
      <c r="Z233" s="129"/>
      <c r="AA233" s="129"/>
      <c r="AB233" s="129"/>
      <c r="AC233" s="129"/>
      <c r="AD233" s="129"/>
    </row>
    <row r="234" spans="2:30" x14ac:dyDescent="0.25">
      <c r="B234" s="129"/>
      <c r="C234" s="129"/>
      <c r="D234" s="129"/>
      <c r="E234" s="129"/>
      <c r="F234" s="129"/>
      <c r="G234" s="129"/>
      <c r="H234" s="129"/>
      <c r="I234" s="129"/>
      <c r="J234" s="129"/>
      <c r="K234" s="129"/>
      <c r="L234" s="130"/>
      <c r="M234" s="130"/>
      <c r="N234" s="130"/>
      <c r="O234" s="129"/>
      <c r="P234" s="129"/>
      <c r="Q234" s="129"/>
      <c r="R234" s="129"/>
      <c r="S234" s="129"/>
      <c r="T234" s="129"/>
      <c r="U234" s="129"/>
      <c r="V234" s="129"/>
      <c r="W234" s="129"/>
      <c r="X234" s="129"/>
      <c r="Y234" s="129"/>
      <c r="Z234" s="129"/>
      <c r="AA234" s="129"/>
      <c r="AB234" s="129"/>
      <c r="AC234" s="129"/>
      <c r="AD234" s="129"/>
    </row>
    <row r="235" spans="2:30" x14ac:dyDescent="0.25">
      <c r="B235" s="129"/>
      <c r="C235" s="129"/>
      <c r="D235" s="129"/>
      <c r="E235" s="129"/>
      <c r="F235" s="129"/>
      <c r="G235" s="129"/>
      <c r="H235" s="129"/>
      <c r="I235" s="129"/>
      <c r="J235" s="129"/>
      <c r="K235" s="129"/>
      <c r="L235" s="130"/>
      <c r="M235" s="130"/>
      <c r="N235" s="130"/>
      <c r="O235" s="129"/>
      <c r="P235" s="129"/>
      <c r="Q235" s="129"/>
      <c r="R235" s="129"/>
      <c r="S235" s="129"/>
      <c r="T235" s="129"/>
      <c r="U235" s="129"/>
      <c r="V235" s="129"/>
      <c r="W235" s="129"/>
      <c r="X235" s="129"/>
      <c r="Y235" s="129"/>
      <c r="Z235" s="129"/>
      <c r="AA235" s="129"/>
      <c r="AB235" s="129"/>
      <c r="AC235" s="129"/>
      <c r="AD235" s="129"/>
    </row>
    <row r="236" spans="2:30" x14ac:dyDescent="0.25">
      <c r="B236" s="129"/>
      <c r="C236" s="129"/>
      <c r="D236" s="129"/>
      <c r="E236" s="129"/>
      <c r="F236" s="129"/>
      <c r="G236" s="129"/>
      <c r="H236" s="129"/>
      <c r="I236" s="129"/>
      <c r="J236" s="129"/>
      <c r="K236" s="129"/>
      <c r="L236" s="130"/>
      <c r="M236" s="130"/>
      <c r="N236" s="130"/>
      <c r="O236" s="129"/>
      <c r="P236" s="129"/>
      <c r="Q236" s="129"/>
      <c r="R236" s="129"/>
      <c r="S236" s="129"/>
      <c r="T236" s="129"/>
      <c r="U236" s="129"/>
      <c r="V236" s="129"/>
      <c r="W236" s="129"/>
      <c r="X236" s="129"/>
      <c r="Y236" s="129"/>
      <c r="Z236" s="129"/>
      <c r="AA236" s="129"/>
      <c r="AB236" s="129"/>
      <c r="AC236" s="129"/>
      <c r="AD236" s="129"/>
    </row>
    <row r="237" spans="2:30" x14ac:dyDescent="0.25">
      <c r="B237" s="129"/>
      <c r="C237" s="129"/>
      <c r="D237" s="129"/>
      <c r="E237" s="129"/>
      <c r="F237" s="129"/>
      <c r="G237" s="129"/>
      <c r="H237" s="129"/>
      <c r="I237" s="129"/>
      <c r="J237" s="129"/>
      <c r="K237" s="129"/>
      <c r="L237" s="130"/>
      <c r="M237" s="130"/>
      <c r="N237" s="130"/>
      <c r="O237" s="129"/>
      <c r="P237" s="129"/>
      <c r="Q237" s="129"/>
      <c r="R237" s="129"/>
      <c r="S237" s="129"/>
      <c r="T237" s="129"/>
      <c r="U237" s="129"/>
      <c r="V237" s="129"/>
      <c r="W237" s="129"/>
      <c r="X237" s="129"/>
      <c r="Y237" s="129"/>
      <c r="Z237" s="129"/>
      <c r="AA237" s="129"/>
      <c r="AB237" s="129"/>
      <c r="AC237" s="129"/>
      <c r="AD237" s="129"/>
    </row>
    <row r="238" spans="2:30" x14ac:dyDescent="0.25">
      <c r="B238" s="129"/>
      <c r="C238" s="129"/>
      <c r="D238" s="129"/>
      <c r="E238" s="129"/>
      <c r="F238" s="129"/>
      <c r="G238" s="129"/>
      <c r="H238" s="129"/>
      <c r="I238" s="129"/>
      <c r="J238" s="129"/>
      <c r="K238" s="129"/>
      <c r="L238" s="130"/>
      <c r="M238" s="130"/>
      <c r="N238" s="130"/>
      <c r="O238" s="129"/>
      <c r="P238" s="129"/>
      <c r="Q238" s="129"/>
      <c r="R238" s="129"/>
      <c r="S238" s="129"/>
      <c r="T238" s="129"/>
      <c r="U238" s="129"/>
      <c r="V238" s="129"/>
      <c r="W238" s="129"/>
      <c r="X238" s="129"/>
      <c r="Y238" s="129"/>
      <c r="Z238" s="129"/>
      <c r="AA238" s="129"/>
      <c r="AB238" s="129"/>
      <c r="AC238" s="129"/>
      <c r="AD238" s="129"/>
    </row>
    <row r="239" spans="2:30" x14ac:dyDescent="0.25">
      <c r="B239" s="129"/>
      <c r="C239" s="129"/>
      <c r="D239" s="129"/>
      <c r="E239" s="129"/>
      <c r="F239" s="129"/>
      <c r="G239" s="129"/>
      <c r="H239" s="129"/>
      <c r="I239" s="129"/>
      <c r="J239" s="129"/>
      <c r="K239" s="129"/>
      <c r="L239" s="130"/>
      <c r="M239" s="130"/>
      <c r="N239" s="130"/>
      <c r="O239" s="129"/>
      <c r="P239" s="129"/>
      <c r="Q239" s="129"/>
      <c r="R239" s="129"/>
      <c r="S239" s="129"/>
      <c r="T239" s="129"/>
      <c r="U239" s="129"/>
      <c r="V239" s="129"/>
      <c r="W239" s="129"/>
      <c r="X239" s="129"/>
      <c r="Y239" s="129"/>
      <c r="Z239" s="129"/>
      <c r="AA239" s="129"/>
      <c r="AB239" s="129"/>
      <c r="AC239" s="129"/>
      <c r="AD239" s="129"/>
    </row>
    <row r="240" spans="2:30" x14ac:dyDescent="0.25">
      <c r="B240" s="129"/>
      <c r="C240" s="129"/>
      <c r="D240" s="129"/>
      <c r="E240" s="129"/>
      <c r="F240" s="129"/>
      <c r="G240" s="129"/>
      <c r="H240" s="129"/>
      <c r="I240" s="129"/>
      <c r="J240" s="129"/>
      <c r="K240" s="129"/>
      <c r="L240" s="130"/>
      <c r="M240" s="130"/>
      <c r="N240" s="130"/>
      <c r="O240" s="129"/>
      <c r="P240" s="129"/>
      <c r="Q240" s="129"/>
      <c r="R240" s="129"/>
      <c r="S240" s="129"/>
      <c r="T240" s="129"/>
      <c r="U240" s="129"/>
      <c r="V240" s="129"/>
      <c r="W240" s="129"/>
      <c r="X240" s="129"/>
      <c r="Y240" s="129"/>
      <c r="Z240" s="129"/>
      <c r="AA240" s="129"/>
      <c r="AB240" s="129"/>
      <c r="AC240" s="129"/>
      <c r="AD240" s="129"/>
    </row>
    <row r="241" spans="2:30" x14ac:dyDescent="0.25">
      <c r="B241" s="129"/>
      <c r="C241" s="129"/>
      <c r="D241" s="129"/>
      <c r="E241" s="129"/>
      <c r="F241" s="129"/>
      <c r="G241" s="129"/>
      <c r="H241" s="129"/>
      <c r="I241" s="129"/>
      <c r="J241" s="129"/>
      <c r="K241" s="129"/>
      <c r="L241" s="130"/>
      <c r="M241" s="130"/>
      <c r="N241" s="130"/>
      <c r="O241" s="129"/>
      <c r="P241" s="129"/>
      <c r="Q241" s="129"/>
      <c r="R241" s="129"/>
      <c r="S241" s="129"/>
      <c r="T241" s="129"/>
      <c r="U241" s="129"/>
      <c r="V241" s="129"/>
      <c r="W241" s="129"/>
      <c r="X241" s="129"/>
      <c r="Y241" s="129"/>
      <c r="Z241" s="129"/>
      <c r="AA241" s="129"/>
      <c r="AB241" s="129"/>
      <c r="AC241" s="129"/>
      <c r="AD241" s="129"/>
    </row>
    <row r="242" spans="2:30" x14ac:dyDescent="0.25">
      <c r="B242" s="129"/>
      <c r="C242" s="129"/>
      <c r="D242" s="129"/>
      <c r="E242" s="129"/>
      <c r="F242" s="129"/>
      <c r="G242" s="129"/>
      <c r="H242" s="129"/>
      <c r="I242" s="129"/>
      <c r="J242" s="129"/>
      <c r="K242" s="129"/>
      <c r="L242" s="130"/>
      <c r="M242" s="130"/>
      <c r="N242" s="130"/>
      <c r="O242" s="129"/>
      <c r="P242" s="129"/>
      <c r="Q242" s="129"/>
      <c r="R242" s="129"/>
      <c r="S242" s="129"/>
      <c r="T242" s="129"/>
      <c r="U242" s="129"/>
      <c r="V242" s="129"/>
      <c r="W242" s="129"/>
      <c r="X242" s="129"/>
      <c r="Y242" s="129"/>
      <c r="Z242" s="129"/>
      <c r="AA242" s="129"/>
      <c r="AB242" s="129"/>
      <c r="AC242" s="129"/>
      <c r="AD242" s="129"/>
    </row>
    <row r="243" spans="2:30" x14ac:dyDescent="0.25">
      <c r="B243" s="129"/>
      <c r="C243" s="129"/>
      <c r="D243" s="129"/>
      <c r="E243" s="129"/>
      <c r="F243" s="129"/>
      <c r="G243" s="129"/>
      <c r="H243" s="129"/>
      <c r="I243" s="129"/>
      <c r="J243" s="129"/>
      <c r="K243" s="129"/>
      <c r="L243" s="130"/>
      <c r="M243" s="130"/>
      <c r="N243" s="130"/>
      <c r="O243" s="129"/>
      <c r="P243" s="129"/>
      <c r="Q243" s="129"/>
      <c r="R243" s="129"/>
      <c r="S243" s="129"/>
      <c r="T243" s="129"/>
      <c r="U243" s="129"/>
      <c r="V243" s="129"/>
      <c r="W243" s="129"/>
      <c r="X243" s="129"/>
      <c r="Y243" s="129"/>
      <c r="Z243" s="129"/>
      <c r="AA243" s="129"/>
      <c r="AB243" s="129"/>
      <c r="AC243" s="129"/>
      <c r="AD243" s="129"/>
    </row>
    <row r="244" spans="2:30" x14ac:dyDescent="0.25">
      <c r="B244" s="129"/>
      <c r="C244" s="129"/>
      <c r="D244" s="129"/>
      <c r="E244" s="129"/>
      <c r="F244" s="129"/>
      <c r="G244" s="129"/>
      <c r="H244" s="129"/>
      <c r="I244" s="129"/>
      <c r="J244" s="129"/>
      <c r="K244" s="129"/>
      <c r="L244" s="130"/>
      <c r="M244" s="130"/>
      <c r="N244" s="130"/>
      <c r="O244" s="129"/>
      <c r="P244" s="129"/>
      <c r="Q244" s="129"/>
      <c r="R244" s="129"/>
      <c r="S244" s="129"/>
      <c r="T244" s="129"/>
      <c r="U244" s="129"/>
      <c r="V244" s="129"/>
      <c r="W244" s="129"/>
      <c r="X244" s="129"/>
      <c r="Y244" s="129"/>
      <c r="Z244" s="129"/>
      <c r="AA244" s="129"/>
      <c r="AB244" s="129"/>
      <c r="AC244" s="129"/>
      <c r="AD244" s="129"/>
    </row>
    <row r="245" spans="2:30" x14ac:dyDescent="0.25">
      <c r="B245" s="129"/>
      <c r="C245" s="129"/>
      <c r="D245" s="129"/>
      <c r="E245" s="129"/>
      <c r="F245" s="129"/>
      <c r="G245" s="129"/>
      <c r="H245" s="129"/>
      <c r="I245" s="129"/>
      <c r="J245" s="129"/>
      <c r="K245" s="129"/>
      <c r="L245" s="130"/>
      <c r="M245" s="130"/>
      <c r="N245" s="130"/>
      <c r="O245" s="129"/>
      <c r="P245" s="129"/>
      <c r="Q245" s="129"/>
      <c r="R245" s="129"/>
      <c r="S245" s="129"/>
      <c r="T245" s="129"/>
      <c r="U245" s="129"/>
      <c r="V245" s="129"/>
      <c r="W245" s="129"/>
      <c r="X245" s="129"/>
      <c r="Y245" s="129"/>
      <c r="Z245" s="129"/>
      <c r="AA245" s="129"/>
      <c r="AB245" s="129"/>
      <c r="AC245" s="129"/>
      <c r="AD245" s="129"/>
    </row>
    <row r="246" spans="2:30" x14ac:dyDescent="0.25">
      <c r="B246" s="129"/>
      <c r="C246" s="129"/>
      <c r="D246" s="129"/>
      <c r="E246" s="129"/>
      <c r="F246" s="129"/>
      <c r="G246" s="129"/>
      <c r="H246" s="129"/>
      <c r="I246" s="129"/>
      <c r="J246" s="129"/>
      <c r="K246" s="129"/>
      <c r="L246" s="130"/>
      <c r="M246" s="130"/>
      <c r="N246" s="130"/>
      <c r="O246" s="129"/>
      <c r="P246" s="129"/>
      <c r="Q246" s="129"/>
      <c r="R246" s="129"/>
      <c r="S246" s="129"/>
      <c r="T246" s="129"/>
      <c r="U246" s="129"/>
      <c r="V246" s="129"/>
      <c r="W246" s="129"/>
      <c r="X246" s="129"/>
      <c r="Y246" s="129"/>
      <c r="Z246" s="129"/>
      <c r="AA246" s="129"/>
      <c r="AB246" s="129"/>
      <c r="AC246" s="129"/>
      <c r="AD246" s="129"/>
    </row>
    <row r="247" spans="2:30" x14ac:dyDescent="0.25">
      <c r="B247" s="129"/>
      <c r="C247" s="129"/>
      <c r="D247" s="129"/>
      <c r="E247" s="129"/>
      <c r="F247" s="129"/>
      <c r="G247" s="129"/>
      <c r="H247" s="129"/>
      <c r="I247" s="129"/>
      <c r="J247" s="129"/>
      <c r="K247" s="129"/>
      <c r="L247" s="130"/>
      <c r="M247" s="130"/>
      <c r="N247" s="130"/>
      <c r="O247" s="129"/>
      <c r="P247" s="129"/>
      <c r="Q247" s="129"/>
      <c r="R247" s="129"/>
      <c r="S247" s="129"/>
      <c r="T247" s="129"/>
      <c r="U247" s="129"/>
      <c r="V247" s="129"/>
      <c r="W247" s="129"/>
      <c r="X247" s="129"/>
      <c r="Y247" s="129"/>
      <c r="Z247" s="129"/>
      <c r="AA247" s="129"/>
      <c r="AB247" s="129"/>
      <c r="AC247" s="129"/>
      <c r="AD247" s="129"/>
    </row>
    <row r="248" spans="2:30" x14ac:dyDescent="0.25">
      <c r="B248" s="129"/>
      <c r="C248" s="129"/>
      <c r="D248" s="129"/>
      <c r="E248" s="129"/>
      <c r="F248" s="129"/>
      <c r="G248" s="129"/>
      <c r="H248" s="129"/>
      <c r="I248" s="129"/>
      <c r="J248" s="129"/>
      <c r="K248" s="129"/>
      <c r="L248" s="130"/>
      <c r="M248" s="130"/>
      <c r="N248" s="130"/>
      <c r="O248" s="129"/>
      <c r="P248" s="129"/>
      <c r="Q248" s="129"/>
      <c r="R248" s="129"/>
      <c r="S248" s="129"/>
      <c r="T248" s="129"/>
      <c r="U248" s="129"/>
      <c r="V248" s="129"/>
      <c r="W248" s="129"/>
      <c r="X248" s="129"/>
      <c r="Y248" s="129"/>
      <c r="Z248" s="129"/>
      <c r="AA248" s="129"/>
      <c r="AB248" s="129"/>
      <c r="AC248" s="129"/>
      <c r="AD248" s="129"/>
    </row>
    <row r="249" spans="2:30" x14ac:dyDescent="0.25">
      <c r="B249" s="129"/>
      <c r="C249" s="129"/>
      <c r="D249" s="129"/>
      <c r="E249" s="129"/>
      <c r="F249" s="129"/>
      <c r="G249" s="129"/>
      <c r="H249" s="129"/>
      <c r="I249" s="129"/>
      <c r="J249" s="129"/>
      <c r="K249" s="129"/>
      <c r="L249" s="130"/>
      <c r="M249" s="130"/>
      <c r="N249" s="130"/>
      <c r="O249" s="129"/>
      <c r="P249" s="129"/>
      <c r="Q249" s="129"/>
      <c r="R249" s="129"/>
      <c r="S249" s="129"/>
      <c r="T249" s="129"/>
      <c r="U249" s="129"/>
      <c r="V249" s="129"/>
      <c r="W249" s="129"/>
      <c r="X249" s="129"/>
      <c r="Y249" s="129"/>
      <c r="Z249" s="129"/>
      <c r="AA249" s="129"/>
      <c r="AB249" s="129"/>
      <c r="AC249" s="129"/>
      <c r="AD249" s="129"/>
    </row>
    <row r="250" spans="2:30" x14ac:dyDescent="0.25">
      <c r="B250" s="129"/>
      <c r="C250" s="129"/>
      <c r="D250" s="129"/>
      <c r="E250" s="129"/>
      <c r="F250" s="129"/>
      <c r="G250" s="129"/>
      <c r="H250" s="129"/>
      <c r="I250" s="129"/>
      <c r="J250" s="129"/>
      <c r="K250" s="129"/>
      <c r="L250" s="130"/>
      <c r="M250" s="130"/>
      <c r="N250" s="130"/>
      <c r="O250" s="129"/>
      <c r="P250" s="129"/>
      <c r="Q250" s="129"/>
      <c r="R250" s="129"/>
      <c r="S250" s="129"/>
      <c r="T250" s="129"/>
      <c r="U250" s="129"/>
      <c r="V250" s="129"/>
      <c r="W250" s="129"/>
      <c r="X250" s="129"/>
      <c r="Y250" s="129"/>
      <c r="Z250" s="129"/>
      <c r="AA250" s="129"/>
      <c r="AB250" s="129"/>
      <c r="AC250" s="129"/>
      <c r="AD250" s="129"/>
    </row>
    <row r="251" spans="2:30" x14ac:dyDescent="0.25">
      <c r="B251" s="129"/>
      <c r="C251" s="129"/>
      <c r="D251" s="129"/>
      <c r="E251" s="129"/>
      <c r="F251" s="129"/>
      <c r="G251" s="129"/>
      <c r="H251" s="129"/>
      <c r="I251" s="129"/>
      <c r="J251" s="129"/>
      <c r="K251" s="129"/>
      <c r="L251" s="130"/>
      <c r="M251" s="130"/>
      <c r="N251" s="130"/>
      <c r="O251" s="129"/>
      <c r="P251" s="129"/>
      <c r="Q251" s="129"/>
      <c r="R251" s="129"/>
      <c r="S251" s="129"/>
      <c r="T251" s="129"/>
      <c r="U251" s="129"/>
      <c r="V251" s="129"/>
      <c r="W251" s="129"/>
      <c r="X251" s="129"/>
      <c r="Y251" s="129"/>
      <c r="Z251" s="129"/>
      <c r="AA251" s="129"/>
      <c r="AB251" s="129"/>
      <c r="AC251" s="129"/>
      <c r="AD251" s="129"/>
    </row>
    <row r="252" spans="2:30" x14ac:dyDescent="0.25">
      <c r="B252" s="129"/>
      <c r="C252" s="129"/>
      <c r="D252" s="129"/>
      <c r="E252" s="129"/>
      <c r="F252" s="129"/>
      <c r="G252" s="129"/>
      <c r="H252" s="129"/>
      <c r="I252" s="129"/>
      <c r="J252" s="129"/>
      <c r="K252" s="129"/>
      <c r="L252" s="130"/>
      <c r="M252" s="130"/>
      <c r="N252" s="130"/>
      <c r="O252" s="129"/>
      <c r="P252" s="129"/>
      <c r="Q252" s="129"/>
      <c r="R252" s="129"/>
      <c r="S252" s="129"/>
      <c r="T252" s="129"/>
      <c r="U252" s="129"/>
      <c r="V252" s="129"/>
      <c r="W252" s="129"/>
      <c r="X252" s="129"/>
      <c r="Y252" s="129"/>
      <c r="Z252" s="129"/>
      <c r="AA252" s="129"/>
      <c r="AB252" s="129"/>
      <c r="AC252" s="129"/>
      <c r="AD252" s="129"/>
    </row>
    <row r="253" spans="2:30" x14ac:dyDescent="0.25">
      <c r="B253" s="129"/>
      <c r="C253" s="129"/>
      <c r="D253" s="129"/>
      <c r="E253" s="129"/>
      <c r="F253" s="129"/>
      <c r="G253" s="129"/>
      <c r="H253" s="129"/>
      <c r="I253" s="129"/>
      <c r="J253" s="129"/>
      <c r="K253" s="129"/>
      <c r="L253" s="130"/>
      <c r="M253" s="130"/>
      <c r="N253" s="130"/>
      <c r="O253" s="129"/>
      <c r="P253" s="129"/>
      <c r="Q253" s="129"/>
      <c r="R253" s="129"/>
      <c r="S253" s="129"/>
      <c r="T253" s="129"/>
      <c r="U253" s="129"/>
      <c r="V253" s="129"/>
      <c r="W253" s="129"/>
      <c r="X253" s="129"/>
      <c r="Y253" s="129"/>
      <c r="Z253" s="129"/>
      <c r="AA253" s="129"/>
      <c r="AB253" s="129"/>
      <c r="AC253" s="129"/>
      <c r="AD253" s="129"/>
    </row>
    <row r="254" spans="2:30" x14ac:dyDescent="0.25">
      <c r="B254" s="129"/>
      <c r="C254" s="129"/>
      <c r="D254" s="129"/>
      <c r="E254" s="129"/>
      <c r="F254" s="129"/>
      <c r="G254" s="129"/>
      <c r="H254" s="129"/>
      <c r="I254" s="129"/>
      <c r="J254" s="129"/>
      <c r="K254" s="129"/>
      <c r="L254" s="130"/>
      <c r="M254" s="130"/>
      <c r="N254" s="130"/>
      <c r="O254" s="129"/>
      <c r="P254" s="129"/>
      <c r="Q254" s="129"/>
      <c r="R254" s="129"/>
      <c r="S254" s="129"/>
      <c r="T254" s="129"/>
      <c r="U254" s="129"/>
      <c r="V254" s="129"/>
      <c r="W254" s="129"/>
      <c r="X254" s="129"/>
      <c r="Y254" s="129"/>
      <c r="Z254" s="129"/>
      <c r="AA254" s="129"/>
      <c r="AB254" s="129"/>
      <c r="AC254" s="129"/>
      <c r="AD254" s="129"/>
    </row>
    <row r="255" spans="2:30" x14ac:dyDescent="0.25">
      <c r="B255" s="129"/>
      <c r="C255" s="129"/>
      <c r="D255" s="129"/>
      <c r="E255" s="129"/>
      <c r="F255" s="129"/>
      <c r="G255" s="129"/>
      <c r="H255" s="129"/>
      <c r="I255" s="129"/>
      <c r="J255" s="129"/>
      <c r="K255" s="129"/>
      <c r="L255" s="130"/>
      <c r="M255" s="130"/>
      <c r="N255" s="130"/>
      <c r="O255" s="129"/>
      <c r="P255" s="129"/>
      <c r="Q255" s="129"/>
      <c r="R255" s="129"/>
      <c r="S255" s="129"/>
      <c r="T255" s="129"/>
      <c r="U255" s="129"/>
      <c r="V255" s="129"/>
      <c r="W255" s="129"/>
      <c r="X255" s="129"/>
      <c r="Y255" s="129"/>
      <c r="Z255" s="129"/>
      <c r="AA255" s="129"/>
      <c r="AB255" s="129"/>
      <c r="AC255" s="129"/>
      <c r="AD255" s="129"/>
    </row>
    <row r="256" spans="2:30" x14ac:dyDescent="0.25">
      <c r="B256" s="129"/>
      <c r="C256" s="129"/>
      <c r="D256" s="129"/>
      <c r="E256" s="129"/>
      <c r="F256" s="129"/>
      <c r="G256" s="129"/>
      <c r="H256" s="129"/>
      <c r="I256" s="129"/>
      <c r="J256" s="129"/>
      <c r="K256" s="129"/>
      <c r="L256" s="130"/>
      <c r="M256" s="130"/>
      <c r="N256" s="130"/>
      <c r="O256" s="129"/>
      <c r="P256" s="129"/>
      <c r="Q256" s="129"/>
      <c r="R256" s="129"/>
      <c r="S256" s="129"/>
      <c r="T256" s="129"/>
      <c r="U256" s="129"/>
      <c r="V256" s="129"/>
      <c r="W256" s="129"/>
      <c r="X256" s="129"/>
      <c r="Y256" s="129"/>
      <c r="Z256" s="129"/>
      <c r="AA256" s="129"/>
      <c r="AB256" s="129"/>
      <c r="AC256" s="129"/>
      <c r="AD256" s="129"/>
    </row>
    <row r="257" spans="2:30" x14ac:dyDescent="0.25">
      <c r="B257" s="129"/>
      <c r="C257" s="129"/>
      <c r="D257" s="129"/>
      <c r="E257" s="129"/>
      <c r="F257" s="129"/>
      <c r="G257" s="129"/>
      <c r="H257" s="129"/>
      <c r="I257" s="129"/>
      <c r="J257" s="129"/>
      <c r="K257" s="129"/>
      <c r="L257" s="130"/>
      <c r="M257" s="130"/>
      <c r="N257" s="130"/>
      <c r="O257" s="129"/>
      <c r="P257" s="129"/>
      <c r="Q257" s="129"/>
      <c r="R257" s="129"/>
      <c r="S257" s="129"/>
      <c r="T257" s="129"/>
      <c r="U257" s="129"/>
      <c r="V257" s="129"/>
      <c r="W257" s="129"/>
      <c r="X257" s="129"/>
      <c r="Y257" s="129"/>
      <c r="Z257" s="129"/>
      <c r="AA257" s="129"/>
      <c r="AB257" s="129"/>
      <c r="AC257" s="129"/>
      <c r="AD257" s="129"/>
    </row>
    <row r="258" spans="2:30" x14ac:dyDescent="0.25">
      <c r="B258" s="129"/>
      <c r="C258" s="129"/>
      <c r="D258" s="129"/>
      <c r="E258" s="129"/>
      <c r="F258" s="129"/>
      <c r="G258" s="129"/>
      <c r="H258" s="129"/>
      <c r="I258" s="129"/>
      <c r="J258" s="129"/>
      <c r="K258" s="129"/>
      <c r="L258" s="130"/>
      <c r="M258" s="130"/>
      <c r="N258" s="130"/>
      <c r="O258" s="129"/>
      <c r="P258" s="129"/>
      <c r="Q258" s="129"/>
      <c r="R258" s="129"/>
      <c r="S258" s="129"/>
      <c r="T258" s="129"/>
      <c r="U258" s="129"/>
      <c r="V258" s="129"/>
      <c r="W258" s="129"/>
      <c r="X258" s="129"/>
      <c r="Y258" s="129"/>
      <c r="Z258" s="129"/>
      <c r="AA258" s="129"/>
      <c r="AB258" s="129"/>
      <c r="AC258" s="129"/>
      <c r="AD258" s="129"/>
    </row>
  </sheetData>
  <mergeCells count="10">
    <mergeCell ref="AC6:AD6"/>
    <mergeCell ref="B6:B7"/>
    <mergeCell ref="C6:N6"/>
    <mergeCell ref="O6:O7"/>
    <mergeCell ref="P6:AA6"/>
    <mergeCell ref="AB6:AB7"/>
    <mergeCell ref="B1:AD1"/>
    <mergeCell ref="B3:AD3"/>
    <mergeCell ref="B4:AD4"/>
    <mergeCell ref="B5:AD5"/>
  </mergeCells>
  <pageMargins left="0.7" right="0.7" top="0.75" bottom="0.75" header="0.3" footer="0.3"/>
  <ignoredErrors>
    <ignoredError sqref="C16:AD11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Ingresos Fiscales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Aurora Castillo Pimentel</dc:creator>
  <cp:lastModifiedBy>Aurora Castillo Pimentel</cp:lastModifiedBy>
  <dcterms:created xsi:type="dcterms:W3CDTF">2019-07-16T14:31:40Z</dcterms:created>
  <dcterms:modified xsi:type="dcterms:W3CDTF">2019-07-16T14:34:23Z</dcterms:modified>
</cp:coreProperties>
</file>